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02385741-75B3-4ED5-9B46-7C50481D1E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" l="1"/>
  <c r="F85" i="1"/>
  <c r="E84" i="1"/>
  <c r="F84" i="1" s="1"/>
  <c r="D84" i="1"/>
  <c r="C84" i="1"/>
  <c r="G83" i="1"/>
  <c r="F83" i="1"/>
  <c r="E82" i="1"/>
  <c r="G82" i="1" s="1"/>
  <c r="D82" i="1"/>
  <c r="C82" i="1"/>
  <c r="G81" i="1"/>
  <c r="F81" i="1"/>
  <c r="G80" i="1"/>
  <c r="F80" i="1"/>
  <c r="E79" i="1"/>
  <c r="F79" i="1" s="1"/>
  <c r="D79" i="1"/>
  <c r="D87" i="1" s="1"/>
  <c r="C79" i="1"/>
  <c r="C87" i="1" s="1"/>
  <c r="G78" i="1"/>
  <c r="F78" i="1"/>
  <c r="G77" i="1"/>
  <c r="F77" i="1"/>
  <c r="G75" i="1"/>
  <c r="F75" i="1"/>
  <c r="E74" i="1"/>
  <c r="G74" i="1" s="1"/>
  <c r="D74" i="1"/>
  <c r="C74" i="1"/>
  <c r="G73" i="1"/>
  <c r="F73" i="1"/>
  <c r="E72" i="1"/>
  <c r="D72" i="1"/>
  <c r="C72" i="1"/>
  <c r="C86" i="1" s="1"/>
  <c r="G69" i="1"/>
  <c r="F69" i="1"/>
  <c r="G67" i="1"/>
  <c r="F67" i="1"/>
  <c r="G66" i="1"/>
  <c r="F66" i="1"/>
  <c r="E65" i="1"/>
  <c r="G65" i="1" s="1"/>
  <c r="D65" i="1"/>
  <c r="C65" i="1"/>
  <c r="G64" i="1"/>
  <c r="F64" i="1"/>
  <c r="E63" i="1"/>
  <c r="G63" i="1" s="1"/>
  <c r="D63" i="1"/>
  <c r="C63" i="1"/>
  <c r="G62" i="1"/>
  <c r="F62" i="1"/>
  <c r="G60" i="1"/>
  <c r="F60" i="1"/>
  <c r="G59" i="1"/>
  <c r="F59" i="1"/>
  <c r="E58" i="1"/>
  <c r="D58" i="1"/>
  <c r="D57" i="1" s="1"/>
  <c r="D56" i="1" s="1"/>
  <c r="C58" i="1"/>
  <c r="C57" i="1" s="1"/>
  <c r="E57" i="1"/>
  <c r="G55" i="1"/>
  <c r="F55" i="1"/>
  <c r="E54" i="1"/>
  <c r="G54" i="1" s="1"/>
  <c r="D54" i="1"/>
  <c r="C54" i="1"/>
  <c r="G53" i="1"/>
  <c r="F53" i="1"/>
  <c r="G52" i="1"/>
  <c r="F52" i="1"/>
  <c r="G50" i="1"/>
  <c r="F50" i="1"/>
  <c r="G49" i="1"/>
  <c r="F49" i="1"/>
  <c r="G48" i="1"/>
  <c r="F48" i="1"/>
  <c r="G47" i="1"/>
  <c r="F47" i="1"/>
  <c r="E46" i="1"/>
  <c r="F46" i="1" s="1"/>
  <c r="D46" i="1"/>
  <c r="D45" i="1" s="1"/>
  <c r="C46" i="1"/>
  <c r="C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E37" i="1"/>
  <c r="F37" i="1" s="1"/>
  <c r="D37" i="1"/>
  <c r="D36" i="1" s="1"/>
  <c r="C37" i="1"/>
  <c r="C36" i="1"/>
  <c r="G35" i="1"/>
  <c r="F35" i="1"/>
  <c r="G34" i="1"/>
  <c r="F34" i="1"/>
  <c r="E33" i="1"/>
  <c r="D33" i="1"/>
  <c r="C33" i="1"/>
  <c r="G32" i="1"/>
  <c r="F32" i="1"/>
  <c r="G31" i="1"/>
  <c r="F31" i="1"/>
  <c r="G30" i="1"/>
  <c r="F30" i="1"/>
  <c r="G29" i="1"/>
  <c r="F29" i="1"/>
  <c r="E28" i="1"/>
  <c r="G28" i="1" s="1"/>
  <c r="D28" i="1"/>
  <c r="C28" i="1"/>
  <c r="D27" i="1"/>
  <c r="D26" i="1" s="1"/>
  <c r="C27" i="1"/>
  <c r="C26" i="1"/>
  <c r="G25" i="1"/>
  <c r="F25" i="1"/>
  <c r="G24" i="1"/>
  <c r="F24" i="1"/>
  <c r="E23" i="1"/>
  <c r="G23" i="1" s="1"/>
  <c r="D23" i="1"/>
  <c r="C23" i="1"/>
  <c r="F23" i="1" s="1"/>
  <c r="G22" i="1"/>
  <c r="F22" i="1"/>
  <c r="E21" i="1"/>
  <c r="D21" i="1"/>
  <c r="C21" i="1"/>
  <c r="G20" i="1"/>
  <c r="F20" i="1"/>
  <c r="E19" i="1"/>
  <c r="F19" i="1" s="1"/>
  <c r="D19" i="1"/>
  <c r="C19" i="1"/>
  <c r="E18" i="1"/>
  <c r="D18" i="1"/>
  <c r="C18" i="1"/>
  <c r="G17" i="1"/>
  <c r="F17" i="1"/>
  <c r="G16" i="1"/>
  <c r="F16" i="1"/>
  <c r="E15" i="1"/>
  <c r="D15" i="1"/>
  <c r="C15" i="1"/>
  <c r="G14" i="1"/>
  <c r="F14" i="1"/>
  <c r="E13" i="1"/>
  <c r="D13" i="1"/>
  <c r="C13" i="1"/>
  <c r="C11" i="1" s="1"/>
  <c r="C10" i="1" s="1"/>
  <c r="G12" i="1"/>
  <c r="F12" i="1"/>
  <c r="E11" i="1"/>
  <c r="D11" i="1"/>
  <c r="D10" i="1" s="1"/>
  <c r="D70" i="1" l="1"/>
  <c r="D88" i="1" s="1"/>
  <c r="F57" i="1"/>
  <c r="C56" i="1"/>
  <c r="C70" i="1" s="1"/>
  <c r="C88" i="1" s="1"/>
  <c r="D86" i="1"/>
  <c r="F82" i="1"/>
  <c r="G57" i="1"/>
  <c r="F11" i="1"/>
  <c r="E27" i="1"/>
  <c r="G13" i="1"/>
  <c r="G18" i="1"/>
  <c r="G21" i="1"/>
  <c r="E45" i="1"/>
  <c r="G45" i="1" s="1"/>
  <c r="F54" i="1"/>
  <c r="E86" i="1"/>
  <c r="F86" i="1" s="1"/>
  <c r="E56" i="1"/>
  <c r="F15" i="1"/>
  <c r="F33" i="1"/>
  <c r="F58" i="1"/>
  <c r="F65" i="1"/>
  <c r="F72" i="1"/>
  <c r="G86" i="1"/>
  <c r="G11" i="1"/>
  <c r="F13" i="1"/>
  <c r="G15" i="1"/>
  <c r="F18" i="1"/>
  <c r="G19" i="1"/>
  <c r="F21" i="1"/>
  <c r="G27" i="1"/>
  <c r="F28" i="1"/>
  <c r="G33" i="1"/>
  <c r="G37" i="1"/>
  <c r="G46" i="1"/>
  <c r="G56" i="1"/>
  <c r="G58" i="1"/>
  <c r="F63" i="1"/>
  <c r="G72" i="1"/>
  <c r="F74" i="1"/>
  <c r="G79" i="1"/>
  <c r="G84" i="1"/>
  <c r="E87" i="1"/>
  <c r="F56" i="1" l="1"/>
  <c r="E36" i="1"/>
  <c r="F27" i="1"/>
  <c r="E26" i="1"/>
  <c r="F45" i="1"/>
  <c r="F87" i="1"/>
  <c r="G87" i="1"/>
  <c r="G36" i="1" l="1"/>
  <c r="F36" i="1"/>
  <c r="G26" i="1"/>
  <c r="F26" i="1"/>
  <c r="E10" i="1"/>
  <c r="E70" i="1" l="1"/>
  <c r="F10" i="1"/>
  <c r="G10" i="1"/>
  <c r="E88" i="1" l="1"/>
  <c r="G70" i="1"/>
  <c r="F70" i="1"/>
  <c r="F88" i="1" l="1"/>
  <c r="G88" i="1"/>
</calcChain>
</file>

<file path=xl/sharedStrings.xml><?xml version="1.0" encoding="utf-8"?>
<sst xmlns="http://schemas.openxmlformats.org/spreadsheetml/2006/main" count="112" uniqueCount="93">
  <si>
    <t xml:space="preserve">    Додаток  1</t>
  </si>
  <si>
    <t xml:space="preserve">Звіт про виконання доходів  бюджету Тернопільської міської територіальної громади   за І-й квартал 2025 року     </t>
  </si>
  <si>
    <t>(тис.грн)</t>
  </si>
  <si>
    <t>Код Бюджетної класифікації доходів</t>
  </si>
  <si>
    <t>Найменування</t>
  </si>
  <si>
    <t xml:space="preserve">План  I-го кварталу 2025 року  </t>
  </si>
  <si>
    <t>Факт I-го кварталу 2025 року</t>
  </si>
  <si>
    <t>% виконання річного плану</t>
  </si>
  <si>
    <t xml:space="preserve">% виконання  плану  I-го кварталу 2025 року           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</si>
  <si>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</si>
  <si>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</si>
  <si>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</si>
  <si>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</si>
  <si>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</si>
  <si>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</si>
  <si>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</si>
  <si>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</si>
  <si>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</si>
  <si>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</t>
  </si>
  <si>
    <t>Рентна плата за користувавння надрами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</si>
  <si>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</si>
  <si>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</si>
  <si>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</si>
  <si>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</si>
  <si>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</si>
  <si>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</si>
  <si>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</si>
  <si>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</si>
  <si>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</si>
  <si>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</si>
  <si>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180101-180104</t>
  </si>
  <si>
    <t>Податок на нерухоме майно, відмінне від земельної ділянки</t>
  </si>
  <si>
    <t>180105-180109</t>
  </si>
  <si>
    <t xml:space="preserve">Плата за землю </t>
  </si>
  <si>
    <t>180110-180111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</si>
  <si>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</si>
  <si>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</si>
  <si>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</si>
  <si>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</si>
  <si>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</si>
  <si>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</si>
  <si>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</si>
  <si>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</si>
  <si>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Інші надходження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</si>
  <si>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</si>
  <si>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</si>
  <si>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</si>
  <si>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</si>
  <si>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</si>
  <si>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</si>
  <si>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</si>
  <si>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</si>
  <si>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</si>
  <si>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</si>
  <si>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</si>
  <si>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Плата за ліцензії на провадження діяльності з організації та проведення азартних ігор у залах гральних автоматів</t>
  </si>
  <si>
    <t>х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</si>
  <si>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</si>
  <si>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</si>
  <si>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</si>
  <si>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Офіційні  трансферти</t>
  </si>
  <si>
    <t>Від органів державного управління</t>
  </si>
  <si>
    <t>Субвенції з державного бюджету місцевим бюджетам</t>
  </si>
  <si>
    <t>Освітня 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</si>
  <si>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</si>
  <si>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</si>
  <si>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</si>
  <si>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</si>
  <si>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</si>
  <si>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</si>
  <si>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</si>
  <si>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</si>
  <si>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</si>
  <si>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</si>
  <si>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</si>
  <si>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</si>
  <si>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</si>
  <si>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</si>
  <si>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</si>
  <si>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</si>
  <si>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</si>
  <si>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</si>
  <si>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</si>
  <si>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</si>
  <si>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</si>
  <si>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</si>
  <si>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</si>
  <si>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</si>
  <si>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</si>
  <si>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</si>
  <si>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</si>
  <si>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</si>
  <si>
    <t xml:space="preserve">План 2025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</si>
</sst>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0" applyFont="1" applyAlignment="1">
      <alignment horizontal="justify"/>
    </xf>
    <xf numFmtId="0" fontId="6" fillId="0" borderId="0" xfId="1" applyFont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 shrinkToFit="1"/>
    </xf>
    <xf numFmtId="164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 shrinkToFi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vertical="center" wrapText="1" shrinkToFit="1"/>
    </xf>
    <xf numFmtId="1" fontId="6" fillId="0" borderId="1" xfId="2" applyNumberFormat="1" applyFont="1" applyBorder="1" applyAlignment="1">
      <alignment horizontal="left" vertical="center" wrapText="1" shrinkToFi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0" fontId="9" fillId="0" borderId="1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/>
    </xf>
    <xf numFmtId="164" fontId="4" fillId="0" borderId="0" xfId="1" applyNumberFormat="1" applyFont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 shrinkToFi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shrinkToFit="1"/>
    </xf>
  </cellXfs>
  <cellStyles count="3">
    <cellStyle name="Звичайний" xfId="0" builtinId="0"/>
    <cellStyle name="Обычный_Дод.№1 до РМР-доходи2004р." xfId="1" xr:uid="{00000000-0005-0000-0000-000001000000}"/>
    <cellStyle name="Обычный_ОБЛАСТІ 2002 РІЙОНИ 200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tabSelected="1" workbookViewId="0">
      <selection activeCell="F3" sqref="F3"/>
    </sheetView>
  </sheetViews>
  <sheetFormatPr defaultRowHeight="12.75" x14ac:dyDescent="0.2"/>
  <cols>
    <col min="1" max="1" width="12.5703125" style="3" customWidth="1"/>
    <col min="2" max="2" width="46.28515625" style="3" customWidth="1"/>
    <col min="3" max="3" width="15.85546875" style="3" customWidth="1"/>
    <col min="4" max="4" width="13.85546875" style="3" customWidth="1"/>
    <col min="5" max="5" width="14.140625" style="3" customWidth="1"/>
    <col min="6" max="6" width="12.42578125" style="3" customWidth="1"/>
    <col min="7" max="7" width="13.7109375" style="3" customWidth="1"/>
    <col min="8" max="10" width="8.85546875" style="3"/>
    <col min="11" max="11" width="41.28515625" style="3" customWidth="1"/>
    <col min="12" max="256" width="8.85546875" style="3"/>
    <col min="257" max="257" width="15.42578125" style="3" customWidth="1"/>
    <col min="258" max="258" width="57" style="3" customWidth="1"/>
    <col min="259" max="259" width="15.85546875" style="3" customWidth="1"/>
    <col min="260" max="260" width="17" style="3" customWidth="1"/>
    <col min="261" max="261" width="19.28515625" style="3" customWidth="1"/>
    <col min="262" max="262" width="12.42578125" style="3" customWidth="1"/>
    <col min="263" max="263" width="13.7109375" style="3" customWidth="1"/>
    <col min="264" max="266" width="8.85546875" style="3"/>
    <col min="267" max="267" width="41.28515625" style="3" customWidth="1"/>
    <col min="268" max="512" width="8.85546875" style="3"/>
    <col min="513" max="513" width="15.42578125" style="3" customWidth="1"/>
    <col min="514" max="514" width="57" style="3" customWidth="1"/>
    <col min="515" max="515" width="15.85546875" style="3" customWidth="1"/>
    <col min="516" max="516" width="17" style="3" customWidth="1"/>
    <col min="517" max="517" width="19.28515625" style="3" customWidth="1"/>
    <col min="518" max="518" width="12.42578125" style="3" customWidth="1"/>
    <col min="519" max="519" width="13.7109375" style="3" customWidth="1"/>
    <col min="520" max="522" width="8.85546875" style="3"/>
    <col min="523" max="523" width="41.28515625" style="3" customWidth="1"/>
    <col min="524" max="768" width="8.85546875" style="3"/>
    <col min="769" max="769" width="15.42578125" style="3" customWidth="1"/>
    <col min="770" max="770" width="57" style="3" customWidth="1"/>
    <col min="771" max="771" width="15.85546875" style="3" customWidth="1"/>
    <col min="772" max="772" width="17" style="3" customWidth="1"/>
    <col min="773" max="773" width="19.28515625" style="3" customWidth="1"/>
    <col min="774" max="774" width="12.42578125" style="3" customWidth="1"/>
    <col min="775" max="775" width="13.7109375" style="3" customWidth="1"/>
    <col min="776" max="778" width="8.85546875" style="3"/>
    <col min="779" max="779" width="41.28515625" style="3" customWidth="1"/>
    <col min="780" max="1024" width="8.85546875" style="3"/>
    <col min="1025" max="1025" width="15.42578125" style="3" customWidth="1"/>
    <col min="1026" max="1026" width="57" style="3" customWidth="1"/>
    <col min="1027" max="1027" width="15.85546875" style="3" customWidth="1"/>
    <col min="1028" max="1028" width="17" style="3" customWidth="1"/>
    <col min="1029" max="1029" width="19.28515625" style="3" customWidth="1"/>
    <col min="1030" max="1030" width="12.42578125" style="3" customWidth="1"/>
    <col min="1031" max="1031" width="13.7109375" style="3" customWidth="1"/>
    <col min="1032" max="1034" width="8.85546875" style="3"/>
    <col min="1035" max="1035" width="41.28515625" style="3" customWidth="1"/>
    <col min="1036" max="1280" width="8.85546875" style="3"/>
    <col min="1281" max="1281" width="15.42578125" style="3" customWidth="1"/>
    <col min="1282" max="1282" width="57" style="3" customWidth="1"/>
    <col min="1283" max="1283" width="15.85546875" style="3" customWidth="1"/>
    <col min="1284" max="1284" width="17" style="3" customWidth="1"/>
    <col min="1285" max="1285" width="19.28515625" style="3" customWidth="1"/>
    <col min="1286" max="1286" width="12.42578125" style="3" customWidth="1"/>
    <col min="1287" max="1287" width="13.7109375" style="3" customWidth="1"/>
    <col min="1288" max="1290" width="8.85546875" style="3"/>
    <col min="1291" max="1291" width="41.28515625" style="3" customWidth="1"/>
    <col min="1292" max="1536" width="8.85546875" style="3"/>
    <col min="1537" max="1537" width="15.42578125" style="3" customWidth="1"/>
    <col min="1538" max="1538" width="57" style="3" customWidth="1"/>
    <col min="1539" max="1539" width="15.85546875" style="3" customWidth="1"/>
    <col min="1540" max="1540" width="17" style="3" customWidth="1"/>
    <col min="1541" max="1541" width="19.28515625" style="3" customWidth="1"/>
    <col min="1542" max="1542" width="12.42578125" style="3" customWidth="1"/>
    <col min="1543" max="1543" width="13.7109375" style="3" customWidth="1"/>
    <col min="1544" max="1546" width="8.85546875" style="3"/>
    <col min="1547" max="1547" width="41.28515625" style="3" customWidth="1"/>
    <col min="1548" max="1792" width="8.85546875" style="3"/>
    <col min="1793" max="1793" width="15.42578125" style="3" customWidth="1"/>
    <col min="1794" max="1794" width="57" style="3" customWidth="1"/>
    <col min="1795" max="1795" width="15.85546875" style="3" customWidth="1"/>
    <col min="1796" max="1796" width="17" style="3" customWidth="1"/>
    <col min="1797" max="1797" width="19.28515625" style="3" customWidth="1"/>
    <col min="1798" max="1798" width="12.42578125" style="3" customWidth="1"/>
    <col min="1799" max="1799" width="13.7109375" style="3" customWidth="1"/>
    <col min="1800" max="1802" width="8.85546875" style="3"/>
    <col min="1803" max="1803" width="41.28515625" style="3" customWidth="1"/>
    <col min="1804" max="2048" width="8.85546875" style="3"/>
    <col min="2049" max="2049" width="15.42578125" style="3" customWidth="1"/>
    <col min="2050" max="2050" width="57" style="3" customWidth="1"/>
    <col min="2051" max="2051" width="15.85546875" style="3" customWidth="1"/>
    <col min="2052" max="2052" width="17" style="3" customWidth="1"/>
    <col min="2053" max="2053" width="19.28515625" style="3" customWidth="1"/>
    <col min="2054" max="2054" width="12.42578125" style="3" customWidth="1"/>
    <col min="2055" max="2055" width="13.7109375" style="3" customWidth="1"/>
    <col min="2056" max="2058" width="8.85546875" style="3"/>
    <col min="2059" max="2059" width="41.28515625" style="3" customWidth="1"/>
    <col min="2060" max="2304" width="8.85546875" style="3"/>
    <col min="2305" max="2305" width="15.42578125" style="3" customWidth="1"/>
    <col min="2306" max="2306" width="57" style="3" customWidth="1"/>
    <col min="2307" max="2307" width="15.85546875" style="3" customWidth="1"/>
    <col min="2308" max="2308" width="17" style="3" customWidth="1"/>
    <col min="2309" max="2309" width="19.28515625" style="3" customWidth="1"/>
    <col min="2310" max="2310" width="12.42578125" style="3" customWidth="1"/>
    <col min="2311" max="2311" width="13.7109375" style="3" customWidth="1"/>
    <col min="2312" max="2314" width="8.85546875" style="3"/>
    <col min="2315" max="2315" width="41.28515625" style="3" customWidth="1"/>
    <col min="2316" max="2560" width="8.85546875" style="3"/>
    <col min="2561" max="2561" width="15.42578125" style="3" customWidth="1"/>
    <col min="2562" max="2562" width="57" style="3" customWidth="1"/>
    <col min="2563" max="2563" width="15.85546875" style="3" customWidth="1"/>
    <col min="2564" max="2564" width="17" style="3" customWidth="1"/>
    <col min="2565" max="2565" width="19.28515625" style="3" customWidth="1"/>
    <col min="2566" max="2566" width="12.42578125" style="3" customWidth="1"/>
    <col min="2567" max="2567" width="13.7109375" style="3" customWidth="1"/>
    <col min="2568" max="2570" width="8.85546875" style="3"/>
    <col min="2571" max="2571" width="41.28515625" style="3" customWidth="1"/>
    <col min="2572" max="2816" width="8.85546875" style="3"/>
    <col min="2817" max="2817" width="15.42578125" style="3" customWidth="1"/>
    <col min="2818" max="2818" width="57" style="3" customWidth="1"/>
    <col min="2819" max="2819" width="15.85546875" style="3" customWidth="1"/>
    <col min="2820" max="2820" width="17" style="3" customWidth="1"/>
    <col min="2821" max="2821" width="19.28515625" style="3" customWidth="1"/>
    <col min="2822" max="2822" width="12.42578125" style="3" customWidth="1"/>
    <col min="2823" max="2823" width="13.7109375" style="3" customWidth="1"/>
    <col min="2824" max="2826" width="8.85546875" style="3"/>
    <col min="2827" max="2827" width="41.28515625" style="3" customWidth="1"/>
    <col min="2828" max="3072" width="8.85546875" style="3"/>
    <col min="3073" max="3073" width="15.42578125" style="3" customWidth="1"/>
    <col min="3074" max="3074" width="57" style="3" customWidth="1"/>
    <col min="3075" max="3075" width="15.85546875" style="3" customWidth="1"/>
    <col min="3076" max="3076" width="17" style="3" customWidth="1"/>
    <col min="3077" max="3077" width="19.28515625" style="3" customWidth="1"/>
    <col min="3078" max="3078" width="12.42578125" style="3" customWidth="1"/>
    <col min="3079" max="3079" width="13.7109375" style="3" customWidth="1"/>
    <col min="3080" max="3082" width="8.85546875" style="3"/>
    <col min="3083" max="3083" width="41.28515625" style="3" customWidth="1"/>
    <col min="3084" max="3328" width="8.85546875" style="3"/>
    <col min="3329" max="3329" width="15.42578125" style="3" customWidth="1"/>
    <col min="3330" max="3330" width="57" style="3" customWidth="1"/>
    <col min="3331" max="3331" width="15.85546875" style="3" customWidth="1"/>
    <col min="3332" max="3332" width="17" style="3" customWidth="1"/>
    <col min="3333" max="3333" width="19.28515625" style="3" customWidth="1"/>
    <col min="3334" max="3334" width="12.42578125" style="3" customWidth="1"/>
    <col min="3335" max="3335" width="13.7109375" style="3" customWidth="1"/>
    <col min="3336" max="3338" width="8.85546875" style="3"/>
    <col min="3339" max="3339" width="41.28515625" style="3" customWidth="1"/>
    <col min="3340" max="3584" width="8.85546875" style="3"/>
    <col min="3585" max="3585" width="15.42578125" style="3" customWidth="1"/>
    <col min="3586" max="3586" width="57" style="3" customWidth="1"/>
    <col min="3587" max="3587" width="15.85546875" style="3" customWidth="1"/>
    <col min="3588" max="3588" width="17" style="3" customWidth="1"/>
    <col min="3589" max="3589" width="19.28515625" style="3" customWidth="1"/>
    <col min="3590" max="3590" width="12.42578125" style="3" customWidth="1"/>
    <col min="3591" max="3591" width="13.7109375" style="3" customWidth="1"/>
    <col min="3592" max="3594" width="8.85546875" style="3"/>
    <col min="3595" max="3595" width="41.28515625" style="3" customWidth="1"/>
    <col min="3596" max="3840" width="8.85546875" style="3"/>
    <col min="3841" max="3841" width="15.42578125" style="3" customWidth="1"/>
    <col min="3842" max="3842" width="57" style="3" customWidth="1"/>
    <col min="3843" max="3843" width="15.85546875" style="3" customWidth="1"/>
    <col min="3844" max="3844" width="17" style="3" customWidth="1"/>
    <col min="3845" max="3845" width="19.28515625" style="3" customWidth="1"/>
    <col min="3846" max="3846" width="12.42578125" style="3" customWidth="1"/>
    <col min="3847" max="3847" width="13.7109375" style="3" customWidth="1"/>
    <col min="3848" max="3850" width="8.85546875" style="3"/>
    <col min="3851" max="3851" width="41.28515625" style="3" customWidth="1"/>
    <col min="3852" max="4096" width="8.85546875" style="3"/>
    <col min="4097" max="4097" width="15.42578125" style="3" customWidth="1"/>
    <col min="4098" max="4098" width="57" style="3" customWidth="1"/>
    <col min="4099" max="4099" width="15.85546875" style="3" customWidth="1"/>
    <col min="4100" max="4100" width="17" style="3" customWidth="1"/>
    <col min="4101" max="4101" width="19.28515625" style="3" customWidth="1"/>
    <col min="4102" max="4102" width="12.42578125" style="3" customWidth="1"/>
    <col min="4103" max="4103" width="13.7109375" style="3" customWidth="1"/>
    <col min="4104" max="4106" width="8.85546875" style="3"/>
    <col min="4107" max="4107" width="41.28515625" style="3" customWidth="1"/>
    <col min="4108" max="4352" width="8.85546875" style="3"/>
    <col min="4353" max="4353" width="15.42578125" style="3" customWidth="1"/>
    <col min="4354" max="4354" width="57" style="3" customWidth="1"/>
    <col min="4355" max="4355" width="15.85546875" style="3" customWidth="1"/>
    <col min="4356" max="4356" width="17" style="3" customWidth="1"/>
    <col min="4357" max="4357" width="19.28515625" style="3" customWidth="1"/>
    <col min="4358" max="4358" width="12.42578125" style="3" customWidth="1"/>
    <col min="4359" max="4359" width="13.7109375" style="3" customWidth="1"/>
    <col min="4360" max="4362" width="8.85546875" style="3"/>
    <col min="4363" max="4363" width="41.28515625" style="3" customWidth="1"/>
    <col min="4364" max="4608" width="8.85546875" style="3"/>
    <col min="4609" max="4609" width="15.42578125" style="3" customWidth="1"/>
    <col min="4610" max="4610" width="57" style="3" customWidth="1"/>
    <col min="4611" max="4611" width="15.85546875" style="3" customWidth="1"/>
    <col min="4612" max="4612" width="17" style="3" customWidth="1"/>
    <col min="4613" max="4613" width="19.28515625" style="3" customWidth="1"/>
    <col min="4614" max="4614" width="12.42578125" style="3" customWidth="1"/>
    <col min="4615" max="4615" width="13.7109375" style="3" customWidth="1"/>
    <col min="4616" max="4618" width="8.85546875" style="3"/>
    <col min="4619" max="4619" width="41.28515625" style="3" customWidth="1"/>
    <col min="4620" max="4864" width="8.85546875" style="3"/>
    <col min="4865" max="4865" width="15.42578125" style="3" customWidth="1"/>
    <col min="4866" max="4866" width="57" style="3" customWidth="1"/>
    <col min="4867" max="4867" width="15.85546875" style="3" customWidth="1"/>
    <col min="4868" max="4868" width="17" style="3" customWidth="1"/>
    <col min="4869" max="4869" width="19.28515625" style="3" customWidth="1"/>
    <col min="4870" max="4870" width="12.42578125" style="3" customWidth="1"/>
    <col min="4871" max="4871" width="13.7109375" style="3" customWidth="1"/>
    <col min="4872" max="4874" width="8.85546875" style="3"/>
    <col min="4875" max="4875" width="41.28515625" style="3" customWidth="1"/>
    <col min="4876" max="5120" width="8.85546875" style="3"/>
    <col min="5121" max="5121" width="15.42578125" style="3" customWidth="1"/>
    <col min="5122" max="5122" width="57" style="3" customWidth="1"/>
    <col min="5123" max="5123" width="15.85546875" style="3" customWidth="1"/>
    <col min="5124" max="5124" width="17" style="3" customWidth="1"/>
    <col min="5125" max="5125" width="19.28515625" style="3" customWidth="1"/>
    <col min="5126" max="5126" width="12.42578125" style="3" customWidth="1"/>
    <col min="5127" max="5127" width="13.7109375" style="3" customWidth="1"/>
    <col min="5128" max="5130" width="8.85546875" style="3"/>
    <col min="5131" max="5131" width="41.28515625" style="3" customWidth="1"/>
    <col min="5132" max="5376" width="8.85546875" style="3"/>
    <col min="5377" max="5377" width="15.42578125" style="3" customWidth="1"/>
    <col min="5378" max="5378" width="57" style="3" customWidth="1"/>
    <col min="5379" max="5379" width="15.85546875" style="3" customWidth="1"/>
    <col min="5380" max="5380" width="17" style="3" customWidth="1"/>
    <col min="5381" max="5381" width="19.28515625" style="3" customWidth="1"/>
    <col min="5382" max="5382" width="12.42578125" style="3" customWidth="1"/>
    <col min="5383" max="5383" width="13.7109375" style="3" customWidth="1"/>
    <col min="5384" max="5386" width="8.85546875" style="3"/>
    <col min="5387" max="5387" width="41.28515625" style="3" customWidth="1"/>
    <col min="5388" max="5632" width="8.85546875" style="3"/>
    <col min="5633" max="5633" width="15.42578125" style="3" customWidth="1"/>
    <col min="5634" max="5634" width="57" style="3" customWidth="1"/>
    <col min="5635" max="5635" width="15.85546875" style="3" customWidth="1"/>
    <col min="5636" max="5636" width="17" style="3" customWidth="1"/>
    <col min="5637" max="5637" width="19.28515625" style="3" customWidth="1"/>
    <col min="5638" max="5638" width="12.42578125" style="3" customWidth="1"/>
    <col min="5639" max="5639" width="13.7109375" style="3" customWidth="1"/>
    <col min="5640" max="5642" width="8.85546875" style="3"/>
    <col min="5643" max="5643" width="41.28515625" style="3" customWidth="1"/>
    <col min="5644" max="5888" width="8.85546875" style="3"/>
    <col min="5889" max="5889" width="15.42578125" style="3" customWidth="1"/>
    <col min="5890" max="5890" width="57" style="3" customWidth="1"/>
    <col min="5891" max="5891" width="15.85546875" style="3" customWidth="1"/>
    <col min="5892" max="5892" width="17" style="3" customWidth="1"/>
    <col min="5893" max="5893" width="19.28515625" style="3" customWidth="1"/>
    <col min="5894" max="5894" width="12.42578125" style="3" customWidth="1"/>
    <col min="5895" max="5895" width="13.7109375" style="3" customWidth="1"/>
    <col min="5896" max="5898" width="8.85546875" style="3"/>
    <col min="5899" max="5899" width="41.28515625" style="3" customWidth="1"/>
    <col min="5900" max="6144" width="8.85546875" style="3"/>
    <col min="6145" max="6145" width="15.42578125" style="3" customWidth="1"/>
    <col min="6146" max="6146" width="57" style="3" customWidth="1"/>
    <col min="6147" max="6147" width="15.85546875" style="3" customWidth="1"/>
    <col min="6148" max="6148" width="17" style="3" customWidth="1"/>
    <col min="6149" max="6149" width="19.28515625" style="3" customWidth="1"/>
    <col min="6150" max="6150" width="12.42578125" style="3" customWidth="1"/>
    <col min="6151" max="6151" width="13.7109375" style="3" customWidth="1"/>
    <col min="6152" max="6154" width="8.85546875" style="3"/>
    <col min="6155" max="6155" width="41.28515625" style="3" customWidth="1"/>
    <col min="6156" max="6400" width="8.85546875" style="3"/>
    <col min="6401" max="6401" width="15.42578125" style="3" customWidth="1"/>
    <col min="6402" max="6402" width="57" style="3" customWidth="1"/>
    <col min="6403" max="6403" width="15.85546875" style="3" customWidth="1"/>
    <col min="6404" max="6404" width="17" style="3" customWidth="1"/>
    <col min="6405" max="6405" width="19.28515625" style="3" customWidth="1"/>
    <col min="6406" max="6406" width="12.42578125" style="3" customWidth="1"/>
    <col min="6407" max="6407" width="13.7109375" style="3" customWidth="1"/>
    <col min="6408" max="6410" width="8.85546875" style="3"/>
    <col min="6411" max="6411" width="41.28515625" style="3" customWidth="1"/>
    <col min="6412" max="6656" width="8.85546875" style="3"/>
    <col min="6657" max="6657" width="15.42578125" style="3" customWidth="1"/>
    <col min="6658" max="6658" width="57" style="3" customWidth="1"/>
    <col min="6659" max="6659" width="15.85546875" style="3" customWidth="1"/>
    <col min="6660" max="6660" width="17" style="3" customWidth="1"/>
    <col min="6661" max="6661" width="19.28515625" style="3" customWidth="1"/>
    <col min="6662" max="6662" width="12.42578125" style="3" customWidth="1"/>
    <col min="6663" max="6663" width="13.7109375" style="3" customWidth="1"/>
    <col min="6664" max="6666" width="8.85546875" style="3"/>
    <col min="6667" max="6667" width="41.28515625" style="3" customWidth="1"/>
    <col min="6668" max="6912" width="8.85546875" style="3"/>
    <col min="6913" max="6913" width="15.42578125" style="3" customWidth="1"/>
    <col min="6914" max="6914" width="57" style="3" customWidth="1"/>
    <col min="6915" max="6915" width="15.85546875" style="3" customWidth="1"/>
    <col min="6916" max="6916" width="17" style="3" customWidth="1"/>
    <col min="6917" max="6917" width="19.28515625" style="3" customWidth="1"/>
    <col min="6918" max="6918" width="12.42578125" style="3" customWidth="1"/>
    <col min="6919" max="6919" width="13.7109375" style="3" customWidth="1"/>
    <col min="6920" max="6922" width="8.85546875" style="3"/>
    <col min="6923" max="6923" width="41.28515625" style="3" customWidth="1"/>
    <col min="6924" max="7168" width="8.85546875" style="3"/>
    <col min="7169" max="7169" width="15.42578125" style="3" customWidth="1"/>
    <col min="7170" max="7170" width="57" style="3" customWidth="1"/>
    <col min="7171" max="7171" width="15.85546875" style="3" customWidth="1"/>
    <col min="7172" max="7172" width="17" style="3" customWidth="1"/>
    <col min="7173" max="7173" width="19.28515625" style="3" customWidth="1"/>
    <col min="7174" max="7174" width="12.42578125" style="3" customWidth="1"/>
    <col min="7175" max="7175" width="13.7109375" style="3" customWidth="1"/>
    <col min="7176" max="7178" width="8.85546875" style="3"/>
    <col min="7179" max="7179" width="41.28515625" style="3" customWidth="1"/>
    <col min="7180" max="7424" width="8.85546875" style="3"/>
    <col min="7425" max="7425" width="15.42578125" style="3" customWidth="1"/>
    <col min="7426" max="7426" width="57" style="3" customWidth="1"/>
    <col min="7427" max="7427" width="15.85546875" style="3" customWidth="1"/>
    <col min="7428" max="7428" width="17" style="3" customWidth="1"/>
    <col min="7429" max="7429" width="19.28515625" style="3" customWidth="1"/>
    <col min="7430" max="7430" width="12.42578125" style="3" customWidth="1"/>
    <col min="7431" max="7431" width="13.7109375" style="3" customWidth="1"/>
    <col min="7432" max="7434" width="8.85546875" style="3"/>
    <col min="7435" max="7435" width="41.28515625" style="3" customWidth="1"/>
    <col min="7436" max="7680" width="8.85546875" style="3"/>
    <col min="7681" max="7681" width="15.42578125" style="3" customWidth="1"/>
    <col min="7682" max="7682" width="57" style="3" customWidth="1"/>
    <col min="7683" max="7683" width="15.85546875" style="3" customWidth="1"/>
    <col min="7684" max="7684" width="17" style="3" customWidth="1"/>
    <col min="7685" max="7685" width="19.28515625" style="3" customWidth="1"/>
    <col min="7686" max="7686" width="12.42578125" style="3" customWidth="1"/>
    <col min="7687" max="7687" width="13.7109375" style="3" customWidth="1"/>
    <col min="7688" max="7690" width="8.85546875" style="3"/>
    <col min="7691" max="7691" width="41.28515625" style="3" customWidth="1"/>
    <col min="7692" max="7936" width="8.85546875" style="3"/>
    <col min="7937" max="7937" width="15.42578125" style="3" customWidth="1"/>
    <col min="7938" max="7938" width="57" style="3" customWidth="1"/>
    <col min="7939" max="7939" width="15.85546875" style="3" customWidth="1"/>
    <col min="7940" max="7940" width="17" style="3" customWidth="1"/>
    <col min="7941" max="7941" width="19.28515625" style="3" customWidth="1"/>
    <col min="7942" max="7942" width="12.42578125" style="3" customWidth="1"/>
    <col min="7943" max="7943" width="13.7109375" style="3" customWidth="1"/>
    <col min="7944" max="7946" width="8.85546875" style="3"/>
    <col min="7947" max="7947" width="41.28515625" style="3" customWidth="1"/>
    <col min="7948" max="8192" width="8.85546875" style="3"/>
    <col min="8193" max="8193" width="15.42578125" style="3" customWidth="1"/>
    <col min="8194" max="8194" width="57" style="3" customWidth="1"/>
    <col min="8195" max="8195" width="15.85546875" style="3" customWidth="1"/>
    <col min="8196" max="8196" width="17" style="3" customWidth="1"/>
    <col min="8197" max="8197" width="19.28515625" style="3" customWidth="1"/>
    <col min="8198" max="8198" width="12.42578125" style="3" customWidth="1"/>
    <col min="8199" max="8199" width="13.7109375" style="3" customWidth="1"/>
    <col min="8200" max="8202" width="8.85546875" style="3"/>
    <col min="8203" max="8203" width="41.28515625" style="3" customWidth="1"/>
    <col min="8204" max="8448" width="8.85546875" style="3"/>
    <col min="8449" max="8449" width="15.42578125" style="3" customWidth="1"/>
    <col min="8450" max="8450" width="57" style="3" customWidth="1"/>
    <col min="8451" max="8451" width="15.85546875" style="3" customWidth="1"/>
    <col min="8452" max="8452" width="17" style="3" customWidth="1"/>
    <col min="8453" max="8453" width="19.28515625" style="3" customWidth="1"/>
    <col min="8454" max="8454" width="12.42578125" style="3" customWidth="1"/>
    <col min="8455" max="8455" width="13.7109375" style="3" customWidth="1"/>
    <col min="8456" max="8458" width="8.85546875" style="3"/>
    <col min="8459" max="8459" width="41.28515625" style="3" customWidth="1"/>
    <col min="8460" max="8704" width="8.85546875" style="3"/>
    <col min="8705" max="8705" width="15.42578125" style="3" customWidth="1"/>
    <col min="8706" max="8706" width="57" style="3" customWidth="1"/>
    <col min="8707" max="8707" width="15.85546875" style="3" customWidth="1"/>
    <col min="8708" max="8708" width="17" style="3" customWidth="1"/>
    <col min="8709" max="8709" width="19.28515625" style="3" customWidth="1"/>
    <col min="8710" max="8710" width="12.42578125" style="3" customWidth="1"/>
    <col min="8711" max="8711" width="13.7109375" style="3" customWidth="1"/>
    <col min="8712" max="8714" width="8.85546875" style="3"/>
    <col min="8715" max="8715" width="41.28515625" style="3" customWidth="1"/>
    <col min="8716" max="8960" width="8.85546875" style="3"/>
    <col min="8961" max="8961" width="15.42578125" style="3" customWidth="1"/>
    <col min="8962" max="8962" width="57" style="3" customWidth="1"/>
    <col min="8963" max="8963" width="15.85546875" style="3" customWidth="1"/>
    <col min="8964" max="8964" width="17" style="3" customWidth="1"/>
    <col min="8965" max="8965" width="19.28515625" style="3" customWidth="1"/>
    <col min="8966" max="8966" width="12.42578125" style="3" customWidth="1"/>
    <col min="8967" max="8967" width="13.7109375" style="3" customWidth="1"/>
    <col min="8968" max="8970" width="8.85546875" style="3"/>
    <col min="8971" max="8971" width="41.28515625" style="3" customWidth="1"/>
    <col min="8972" max="9216" width="8.85546875" style="3"/>
    <col min="9217" max="9217" width="15.42578125" style="3" customWidth="1"/>
    <col min="9218" max="9218" width="57" style="3" customWidth="1"/>
    <col min="9219" max="9219" width="15.85546875" style="3" customWidth="1"/>
    <col min="9220" max="9220" width="17" style="3" customWidth="1"/>
    <col min="9221" max="9221" width="19.28515625" style="3" customWidth="1"/>
    <col min="9222" max="9222" width="12.42578125" style="3" customWidth="1"/>
    <col min="9223" max="9223" width="13.7109375" style="3" customWidth="1"/>
    <col min="9224" max="9226" width="8.85546875" style="3"/>
    <col min="9227" max="9227" width="41.28515625" style="3" customWidth="1"/>
    <col min="9228" max="9472" width="8.85546875" style="3"/>
    <col min="9473" max="9473" width="15.42578125" style="3" customWidth="1"/>
    <col min="9474" max="9474" width="57" style="3" customWidth="1"/>
    <col min="9475" max="9475" width="15.85546875" style="3" customWidth="1"/>
    <col min="9476" max="9476" width="17" style="3" customWidth="1"/>
    <col min="9477" max="9477" width="19.28515625" style="3" customWidth="1"/>
    <col min="9478" max="9478" width="12.42578125" style="3" customWidth="1"/>
    <col min="9479" max="9479" width="13.7109375" style="3" customWidth="1"/>
    <col min="9480" max="9482" width="8.85546875" style="3"/>
    <col min="9483" max="9483" width="41.28515625" style="3" customWidth="1"/>
    <col min="9484" max="9728" width="8.85546875" style="3"/>
    <col min="9729" max="9729" width="15.42578125" style="3" customWidth="1"/>
    <col min="9730" max="9730" width="57" style="3" customWidth="1"/>
    <col min="9731" max="9731" width="15.85546875" style="3" customWidth="1"/>
    <col min="9732" max="9732" width="17" style="3" customWidth="1"/>
    <col min="9733" max="9733" width="19.28515625" style="3" customWidth="1"/>
    <col min="9734" max="9734" width="12.42578125" style="3" customWidth="1"/>
    <col min="9735" max="9735" width="13.7109375" style="3" customWidth="1"/>
    <col min="9736" max="9738" width="8.85546875" style="3"/>
    <col min="9739" max="9739" width="41.28515625" style="3" customWidth="1"/>
    <col min="9740" max="9984" width="8.85546875" style="3"/>
    <col min="9985" max="9985" width="15.42578125" style="3" customWidth="1"/>
    <col min="9986" max="9986" width="57" style="3" customWidth="1"/>
    <col min="9987" max="9987" width="15.85546875" style="3" customWidth="1"/>
    <col min="9988" max="9988" width="17" style="3" customWidth="1"/>
    <col min="9989" max="9989" width="19.28515625" style="3" customWidth="1"/>
    <col min="9990" max="9990" width="12.42578125" style="3" customWidth="1"/>
    <col min="9991" max="9991" width="13.7109375" style="3" customWidth="1"/>
    <col min="9992" max="9994" width="8.85546875" style="3"/>
    <col min="9995" max="9995" width="41.28515625" style="3" customWidth="1"/>
    <col min="9996" max="10240" width="8.85546875" style="3"/>
    <col min="10241" max="10241" width="15.42578125" style="3" customWidth="1"/>
    <col min="10242" max="10242" width="57" style="3" customWidth="1"/>
    <col min="10243" max="10243" width="15.85546875" style="3" customWidth="1"/>
    <col min="10244" max="10244" width="17" style="3" customWidth="1"/>
    <col min="10245" max="10245" width="19.28515625" style="3" customWidth="1"/>
    <col min="10246" max="10246" width="12.42578125" style="3" customWidth="1"/>
    <col min="10247" max="10247" width="13.7109375" style="3" customWidth="1"/>
    <col min="10248" max="10250" width="8.85546875" style="3"/>
    <col min="10251" max="10251" width="41.28515625" style="3" customWidth="1"/>
    <col min="10252" max="10496" width="8.85546875" style="3"/>
    <col min="10497" max="10497" width="15.42578125" style="3" customWidth="1"/>
    <col min="10498" max="10498" width="57" style="3" customWidth="1"/>
    <col min="10499" max="10499" width="15.85546875" style="3" customWidth="1"/>
    <col min="10500" max="10500" width="17" style="3" customWidth="1"/>
    <col min="10501" max="10501" width="19.28515625" style="3" customWidth="1"/>
    <col min="10502" max="10502" width="12.42578125" style="3" customWidth="1"/>
    <col min="10503" max="10503" width="13.7109375" style="3" customWidth="1"/>
    <col min="10504" max="10506" width="8.85546875" style="3"/>
    <col min="10507" max="10507" width="41.28515625" style="3" customWidth="1"/>
    <col min="10508" max="10752" width="8.85546875" style="3"/>
    <col min="10753" max="10753" width="15.42578125" style="3" customWidth="1"/>
    <col min="10754" max="10754" width="57" style="3" customWidth="1"/>
    <col min="10755" max="10755" width="15.85546875" style="3" customWidth="1"/>
    <col min="10756" max="10756" width="17" style="3" customWidth="1"/>
    <col min="10757" max="10757" width="19.28515625" style="3" customWidth="1"/>
    <col min="10758" max="10758" width="12.42578125" style="3" customWidth="1"/>
    <col min="10759" max="10759" width="13.7109375" style="3" customWidth="1"/>
    <col min="10760" max="10762" width="8.85546875" style="3"/>
    <col min="10763" max="10763" width="41.28515625" style="3" customWidth="1"/>
    <col min="10764" max="11008" width="8.85546875" style="3"/>
    <col min="11009" max="11009" width="15.42578125" style="3" customWidth="1"/>
    <col min="11010" max="11010" width="57" style="3" customWidth="1"/>
    <col min="11011" max="11011" width="15.85546875" style="3" customWidth="1"/>
    <col min="11012" max="11012" width="17" style="3" customWidth="1"/>
    <col min="11013" max="11013" width="19.28515625" style="3" customWidth="1"/>
    <col min="11014" max="11014" width="12.42578125" style="3" customWidth="1"/>
    <col min="11015" max="11015" width="13.7109375" style="3" customWidth="1"/>
    <col min="11016" max="11018" width="8.85546875" style="3"/>
    <col min="11019" max="11019" width="41.28515625" style="3" customWidth="1"/>
    <col min="11020" max="11264" width="8.85546875" style="3"/>
    <col min="11265" max="11265" width="15.42578125" style="3" customWidth="1"/>
    <col min="11266" max="11266" width="57" style="3" customWidth="1"/>
    <col min="11267" max="11267" width="15.85546875" style="3" customWidth="1"/>
    <col min="11268" max="11268" width="17" style="3" customWidth="1"/>
    <col min="11269" max="11269" width="19.28515625" style="3" customWidth="1"/>
    <col min="11270" max="11270" width="12.42578125" style="3" customWidth="1"/>
    <col min="11271" max="11271" width="13.7109375" style="3" customWidth="1"/>
    <col min="11272" max="11274" width="8.85546875" style="3"/>
    <col min="11275" max="11275" width="41.28515625" style="3" customWidth="1"/>
    <col min="11276" max="11520" width="8.85546875" style="3"/>
    <col min="11521" max="11521" width="15.42578125" style="3" customWidth="1"/>
    <col min="11522" max="11522" width="57" style="3" customWidth="1"/>
    <col min="11523" max="11523" width="15.85546875" style="3" customWidth="1"/>
    <col min="11524" max="11524" width="17" style="3" customWidth="1"/>
    <col min="11525" max="11525" width="19.28515625" style="3" customWidth="1"/>
    <col min="11526" max="11526" width="12.42578125" style="3" customWidth="1"/>
    <col min="11527" max="11527" width="13.7109375" style="3" customWidth="1"/>
    <col min="11528" max="11530" width="8.85546875" style="3"/>
    <col min="11531" max="11531" width="41.28515625" style="3" customWidth="1"/>
    <col min="11532" max="11776" width="8.85546875" style="3"/>
    <col min="11777" max="11777" width="15.42578125" style="3" customWidth="1"/>
    <col min="11778" max="11778" width="57" style="3" customWidth="1"/>
    <col min="11779" max="11779" width="15.85546875" style="3" customWidth="1"/>
    <col min="11780" max="11780" width="17" style="3" customWidth="1"/>
    <col min="11781" max="11781" width="19.28515625" style="3" customWidth="1"/>
    <col min="11782" max="11782" width="12.42578125" style="3" customWidth="1"/>
    <col min="11783" max="11783" width="13.7109375" style="3" customWidth="1"/>
    <col min="11784" max="11786" width="8.85546875" style="3"/>
    <col min="11787" max="11787" width="41.28515625" style="3" customWidth="1"/>
    <col min="11788" max="12032" width="8.85546875" style="3"/>
    <col min="12033" max="12033" width="15.42578125" style="3" customWidth="1"/>
    <col min="12034" max="12034" width="57" style="3" customWidth="1"/>
    <col min="12035" max="12035" width="15.85546875" style="3" customWidth="1"/>
    <col min="12036" max="12036" width="17" style="3" customWidth="1"/>
    <col min="12037" max="12037" width="19.28515625" style="3" customWidth="1"/>
    <col min="12038" max="12038" width="12.42578125" style="3" customWidth="1"/>
    <col min="12039" max="12039" width="13.7109375" style="3" customWidth="1"/>
    <col min="12040" max="12042" width="8.85546875" style="3"/>
    <col min="12043" max="12043" width="41.28515625" style="3" customWidth="1"/>
    <col min="12044" max="12288" width="8.85546875" style="3"/>
    <col min="12289" max="12289" width="15.42578125" style="3" customWidth="1"/>
    <col min="12290" max="12290" width="57" style="3" customWidth="1"/>
    <col min="12291" max="12291" width="15.85546875" style="3" customWidth="1"/>
    <col min="12292" max="12292" width="17" style="3" customWidth="1"/>
    <col min="12293" max="12293" width="19.28515625" style="3" customWidth="1"/>
    <col min="12294" max="12294" width="12.42578125" style="3" customWidth="1"/>
    <col min="12295" max="12295" width="13.7109375" style="3" customWidth="1"/>
    <col min="12296" max="12298" width="8.85546875" style="3"/>
    <col min="12299" max="12299" width="41.28515625" style="3" customWidth="1"/>
    <col min="12300" max="12544" width="8.85546875" style="3"/>
    <col min="12545" max="12545" width="15.42578125" style="3" customWidth="1"/>
    <col min="12546" max="12546" width="57" style="3" customWidth="1"/>
    <col min="12547" max="12547" width="15.85546875" style="3" customWidth="1"/>
    <col min="12548" max="12548" width="17" style="3" customWidth="1"/>
    <col min="12549" max="12549" width="19.28515625" style="3" customWidth="1"/>
    <col min="12550" max="12550" width="12.42578125" style="3" customWidth="1"/>
    <col min="12551" max="12551" width="13.7109375" style="3" customWidth="1"/>
    <col min="12552" max="12554" width="8.85546875" style="3"/>
    <col min="12555" max="12555" width="41.28515625" style="3" customWidth="1"/>
    <col min="12556" max="12800" width="8.85546875" style="3"/>
    <col min="12801" max="12801" width="15.42578125" style="3" customWidth="1"/>
    <col min="12802" max="12802" width="57" style="3" customWidth="1"/>
    <col min="12803" max="12803" width="15.85546875" style="3" customWidth="1"/>
    <col min="12804" max="12804" width="17" style="3" customWidth="1"/>
    <col min="12805" max="12805" width="19.28515625" style="3" customWidth="1"/>
    <col min="12806" max="12806" width="12.42578125" style="3" customWidth="1"/>
    <col min="12807" max="12807" width="13.7109375" style="3" customWidth="1"/>
    <col min="12808" max="12810" width="8.85546875" style="3"/>
    <col min="12811" max="12811" width="41.28515625" style="3" customWidth="1"/>
    <col min="12812" max="13056" width="8.85546875" style="3"/>
    <col min="13057" max="13057" width="15.42578125" style="3" customWidth="1"/>
    <col min="13058" max="13058" width="57" style="3" customWidth="1"/>
    <col min="13059" max="13059" width="15.85546875" style="3" customWidth="1"/>
    <col min="13060" max="13060" width="17" style="3" customWidth="1"/>
    <col min="13061" max="13061" width="19.28515625" style="3" customWidth="1"/>
    <col min="13062" max="13062" width="12.42578125" style="3" customWidth="1"/>
    <col min="13063" max="13063" width="13.7109375" style="3" customWidth="1"/>
    <col min="13064" max="13066" width="8.85546875" style="3"/>
    <col min="13067" max="13067" width="41.28515625" style="3" customWidth="1"/>
    <col min="13068" max="13312" width="8.85546875" style="3"/>
    <col min="13313" max="13313" width="15.42578125" style="3" customWidth="1"/>
    <col min="13314" max="13314" width="57" style="3" customWidth="1"/>
    <col min="13315" max="13315" width="15.85546875" style="3" customWidth="1"/>
    <col min="13316" max="13316" width="17" style="3" customWidth="1"/>
    <col min="13317" max="13317" width="19.28515625" style="3" customWidth="1"/>
    <col min="13318" max="13318" width="12.42578125" style="3" customWidth="1"/>
    <col min="13319" max="13319" width="13.7109375" style="3" customWidth="1"/>
    <col min="13320" max="13322" width="8.85546875" style="3"/>
    <col min="13323" max="13323" width="41.28515625" style="3" customWidth="1"/>
    <col min="13324" max="13568" width="8.85546875" style="3"/>
    <col min="13569" max="13569" width="15.42578125" style="3" customWidth="1"/>
    <col min="13570" max="13570" width="57" style="3" customWidth="1"/>
    <col min="13571" max="13571" width="15.85546875" style="3" customWidth="1"/>
    <col min="13572" max="13572" width="17" style="3" customWidth="1"/>
    <col min="13573" max="13573" width="19.28515625" style="3" customWidth="1"/>
    <col min="13574" max="13574" width="12.42578125" style="3" customWidth="1"/>
    <col min="13575" max="13575" width="13.7109375" style="3" customWidth="1"/>
    <col min="13576" max="13578" width="8.85546875" style="3"/>
    <col min="13579" max="13579" width="41.28515625" style="3" customWidth="1"/>
    <col min="13580" max="13824" width="8.85546875" style="3"/>
    <col min="13825" max="13825" width="15.42578125" style="3" customWidth="1"/>
    <col min="13826" max="13826" width="57" style="3" customWidth="1"/>
    <col min="13827" max="13827" width="15.85546875" style="3" customWidth="1"/>
    <col min="13828" max="13828" width="17" style="3" customWidth="1"/>
    <col min="13829" max="13829" width="19.28515625" style="3" customWidth="1"/>
    <col min="13830" max="13830" width="12.42578125" style="3" customWidth="1"/>
    <col min="13831" max="13831" width="13.7109375" style="3" customWidth="1"/>
    <col min="13832" max="13834" width="8.85546875" style="3"/>
    <col min="13835" max="13835" width="41.28515625" style="3" customWidth="1"/>
    <col min="13836" max="14080" width="8.85546875" style="3"/>
    <col min="14081" max="14081" width="15.42578125" style="3" customWidth="1"/>
    <col min="14082" max="14082" width="57" style="3" customWidth="1"/>
    <col min="14083" max="14083" width="15.85546875" style="3" customWidth="1"/>
    <col min="14084" max="14084" width="17" style="3" customWidth="1"/>
    <col min="14085" max="14085" width="19.28515625" style="3" customWidth="1"/>
    <col min="14086" max="14086" width="12.42578125" style="3" customWidth="1"/>
    <col min="14087" max="14087" width="13.7109375" style="3" customWidth="1"/>
    <col min="14088" max="14090" width="8.85546875" style="3"/>
    <col min="14091" max="14091" width="41.28515625" style="3" customWidth="1"/>
    <col min="14092" max="14336" width="8.85546875" style="3"/>
    <col min="14337" max="14337" width="15.42578125" style="3" customWidth="1"/>
    <col min="14338" max="14338" width="57" style="3" customWidth="1"/>
    <col min="14339" max="14339" width="15.85546875" style="3" customWidth="1"/>
    <col min="14340" max="14340" width="17" style="3" customWidth="1"/>
    <col min="14341" max="14341" width="19.28515625" style="3" customWidth="1"/>
    <col min="14342" max="14342" width="12.42578125" style="3" customWidth="1"/>
    <col min="14343" max="14343" width="13.7109375" style="3" customWidth="1"/>
    <col min="14344" max="14346" width="8.85546875" style="3"/>
    <col min="14347" max="14347" width="41.28515625" style="3" customWidth="1"/>
    <col min="14348" max="14592" width="8.85546875" style="3"/>
    <col min="14593" max="14593" width="15.42578125" style="3" customWidth="1"/>
    <col min="14594" max="14594" width="57" style="3" customWidth="1"/>
    <col min="14595" max="14595" width="15.85546875" style="3" customWidth="1"/>
    <col min="14596" max="14596" width="17" style="3" customWidth="1"/>
    <col min="14597" max="14597" width="19.28515625" style="3" customWidth="1"/>
    <col min="14598" max="14598" width="12.42578125" style="3" customWidth="1"/>
    <col min="14599" max="14599" width="13.7109375" style="3" customWidth="1"/>
    <col min="14600" max="14602" width="8.85546875" style="3"/>
    <col min="14603" max="14603" width="41.28515625" style="3" customWidth="1"/>
    <col min="14604" max="14848" width="8.85546875" style="3"/>
    <col min="14849" max="14849" width="15.42578125" style="3" customWidth="1"/>
    <col min="14850" max="14850" width="57" style="3" customWidth="1"/>
    <col min="14851" max="14851" width="15.85546875" style="3" customWidth="1"/>
    <col min="14852" max="14852" width="17" style="3" customWidth="1"/>
    <col min="14853" max="14853" width="19.28515625" style="3" customWidth="1"/>
    <col min="14854" max="14854" width="12.42578125" style="3" customWidth="1"/>
    <col min="14855" max="14855" width="13.7109375" style="3" customWidth="1"/>
    <col min="14856" max="14858" width="8.85546875" style="3"/>
    <col min="14859" max="14859" width="41.28515625" style="3" customWidth="1"/>
    <col min="14860" max="15104" width="8.85546875" style="3"/>
    <col min="15105" max="15105" width="15.42578125" style="3" customWidth="1"/>
    <col min="15106" max="15106" width="57" style="3" customWidth="1"/>
    <col min="15107" max="15107" width="15.85546875" style="3" customWidth="1"/>
    <col min="15108" max="15108" width="17" style="3" customWidth="1"/>
    <col min="15109" max="15109" width="19.28515625" style="3" customWidth="1"/>
    <col min="15110" max="15110" width="12.42578125" style="3" customWidth="1"/>
    <col min="15111" max="15111" width="13.7109375" style="3" customWidth="1"/>
    <col min="15112" max="15114" width="8.85546875" style="3"/>
    <col min="15115" max="15115" width="41.28515625" style="3" customWidth="1"/>
    <col min="15116" max="15360" width="8.85546875" style="3"/>
    <col min="15361" max="15361" width="15.42578125" style="3" customWidth="1"/>
    <col min="15362" max="15362" width="57" style="3" customWidth="1"/>
    <col min="15363" max="15363" width="15.85546875" style="3" customWidth="1"/>
    <col min="15364" max="15364" width="17" style="3" customWidth="1"/>
    <col min="15365" max="15365" width="19.28515625" style="3" customWidth="1"/>
    <col min="15366" max="15366" width="12.42578125" style="3" customWidth="1"/>
    <col min="15367" max="15367" width="13.7109375" style="3" customWidth="1"/>
    <col min="15368" max="15370" width="8.85546875" style="3"/>
    <col min="15371" max="15371" width="41.28515625" style="3" customWidth="1"/>
    <col min="15372" max="15616" width="8.85546875" style="3"/>
    <col min="15617" max="15617" width="15.42578125" style="3" customWidth="1"/>
    <col min="15618" max="15618" width="57" style="3" customWidth="1"/>
    <col min="15619" max="15619" width="15.85546875" style="3" customWidth="1"/>
    <col min="15620" max="15620" width="17" style="3" customWidth="1"/>
    <col min="15621" max="15621" width="19.28515625" style="3" customWidth="1"/>
    <col min="15622" max="15622" width="12.42578125" style="3" customWidth="1"/>
    <col min="15623" max="15623" width="13.7109375" style="3" customWidth="1"/>
    <col min="15624" max="15626" width="8.85546875" style="3"/>
    <col min="15627" max="15627" width="41.28515625" style="3" customWidth="1"/>
    <col min="15628" max="15872" width="8.85546875" style="3"/>
    <col min="15873" max="15873" width="15.42578125" style="3" customWidth="1"/>
    <col min="15874" max="15874" width="57" style="3" customWidth="1"/>
    <col min="15875" max="15875" width="15.85546875" style="3" customWidth="1"/>
    <col min="15876" max="15876" width="17" style="3" customWidth="1"/>
    <col min="15877" max="15877" width="19.28515625" style="3" customWidth="1"/>
    <col min="15878" max="15878" width="12.42578125" style="3" customWidth="1"/>
    <col min="15879" max="15879" width="13.7109375" style="3" customWidth="1"/>
    <col min="15880" max="15882" width="8.85546875" style="3"/>
    <col min="15883" max="15883" width="41.28515625" style="3" customWidth="1"/>
    <col min="15884" max="16128" width="8.85546875" style="3"/>
    <col min="16129" max="16129" width="15.42578125" style="3" customWidth="1"/>
    <col min="16130" max="16130" width="57" style="3" customWidth="1"/>
    <col min="16131" max="16131" width="15.85546875" style="3" customWidth="1"/>
    <col min="16132" max="16132" width="17" style="3" customWidth="1"/>
    <col min="16133" max="16133" width="19.28515625" style="3" customWidth="1"/>
    <col min="16134" max="16134" width="12.42578125" style="3" customWidth="1"/>
    <col min="16135" max="16135" width="13.7109375" style="3" customWidth="1"/>
    <col min="16136" max="16138" width="8.85546875" style="3"/>
    <col min="16139" max="16139" width="41.28515625" style="3" customWidth="1"/>
    <col min="16140" max="16384" width="8.85546875" style="3"/>
  </cols>
  <sheetData>
    <row r="1" spans="1:12" ht="12" customHeight="1" x14ac:dyDescent="0.2">
      <c r="A1" s="2"/>
      <c r="B1" s="2"/>
      <c r="C1" s="2"/>
      <c r="D1" s="2"/>
      <c r="E1" s="2"/>
      <c r="F1" s="2"/>
      <c r="G1" s="2"/>
    </row>
    <row r="2" spans="1:12" x14ac:dyDescent="0.2">
      <c r="A2" s="2"/>
      <c r="B2" s="2"/>
      <c r="C2" s="2"/>
      <c r="D2" s="2"/>
      <c r="F2" s="4" t="s">
        <v>0</v>
      </c>
      <c r="G2" s="4"/>
      <c r="I2" s="4"/>
    </row>
    <row r="3" spans="1:12" x14ac:dyDescent="0.2">
      <c r="A3" s="2"/>
      <c r="B3" s="2"/>
      <c r="C3" s="2"/>
      <c r="D3" s="2"/>
      <c r="F3" s="4"/>
      <c r="G3" s="4"/>
    </row>
    <row r="4" spans="1:12" x14ac:dyDescent="0.2">
      <c r="A4" s="2"/>
      <c r="B4" s="1"/>
      <c r="C4" s="1"/>
      <c r="D4" s="1"/>
      <c r="F4" s="4"/>
      <c r="G4" s="4"/>
      <c r="K4" s="5"/>
    </row>
    <row r="5" spans="1:12" x14ac:dyDescent="0.2">
      <c r="A5" s="37" t="s">
        <v>1</v>
      </c>
      <c r="B5" s="37"/>
      <c r="C5" s="37"/>
      <c r="D5" s="37"/>
      <c r="E5" s="37"/>
      <c r="F5" s="37"/>
      <c r="G5" s="37"/>
      <c r="K5" s="5"/>
    </row>
    <row r="6" spans="1:12" x14ac:dyDescent="0.2">
      <c r="A6" s="2"/>
      <c r="B6" s="2"/>
      <c r="C6" s="2"/>
      <c r="D6" s="2"/>
      <c r="E6" s="2"/>
      <c r="F6" s="2"/>
      <c r="G6" s="7" t="s">
        <v>2</v>
      </c>
      <c r="K6" s="5"/>
    </row>
    <row r="7" spans="1:12" s="6" customFormat="1" ht="15.75" customHeight="1" x14ac:dyDescent="0.2">
      <c r="A7" s="38" t="s">
        <v>3</v>
      </c>
      <c r="B7" s="35" t="s">
        <v>4</v>
      </c>
      <c r="C7" s="38" t="s">
        <v>92</v>
      </c>
      <c r="D7" s="38" t="s">
        <v>5</v>
      </c>
      <c r="E7" s="38" t="s">
        <v>6</v>
      </c>
      <c r="F7" s="38" t="s">
        <v>7</v>
      </c>
      <c r="G7" s="38" t="s">
        <v>8</v>
      </c>
      <c r="K7" s="5"/>
    </row>
    <row r="8" spans="1:12" s="6" customFormat="1" ht="78" customHeight="1" x14ac:dyDescent="0.25">
      <c r="A8" s="38"/>
      <c r="B8" s="39"/>
      <c r="C8" s="38"/>
      <c r="D8" s="38"/>
      <c r="E8" s="38"/>
      <c r="F8" s="38"/>
      <c r="G8" s="38"/>
      <c r="I8" s="6" t="s">
        <v>9</v>
      </c>
      <c r="L8" s="8"/>
    </row>
    <row r="9" spans="1:12" s="6" customFormat="1" ht="28.5" customHeight="1" x14ac:dyDescent="0.2">
      <c r="A9" s="34" t="s">
        <v>10</v>
      </c>
      <c r="B9" s="34"/>
      <c r="C9" s="34"/>
      <c r="D9" s="34"/>
      <c r="E9" s="34"/>
      <c r="F9" s="34"/>
      <c r="G9" s="34"/>
    </row>
    <row r="10" spans="1:12" x14ac:dyDescent="0.2">
      <c r="A10" s="9">
        <v>10000000</v>
      </c>
      <c r="B10" s="10" t="s">
        <v>11</v>
      </c>
      <c r="C10" s="11">
        <f>C11+C18+C26+C15</f>
        <v>3095768.2</v>
      </c>
      <c r="D10" s="11">
        <f>D11+D18+D26+D15</f>
        <v>669282.4</v>
      </c>
      <c r="E10" s="11">
        <f>E11+E18+E26+E15</f>
        <v>746021.29142999998</v>
      </c>
      <c r="F10" s="12">
        <f t="shared" ref="F10:F16" si="0">E10/C10*100</f>
        <v>24.09809918681896</v>
      </c>
      <c r="G10" s="13">
        <f t="shared" ref="G10:G16" si="1">E10/D10*100</f>
        <v>111.46584631987932</v>
      </c>
    </row>
    <row r="11" spans="1:12" ht="36.6" customHeight="1" x14ac:dyDescent="0.2">
      <c r="A11" s="9">
        <v>11000000</v>
      </c>
      <c r="B11" s="10" t="s">
        <v>12</v>
      </c>
      <c r="C11" s="14">
        <f>C12+C13</f>
        <v>1936900</v>
      </c>
      <c r="D11" s="14">
        <f>D12+D13</f>
        <v>406503.3</v>
      </c>
      <c r="E11" s="14">
        <f>E12+E13</f>
        <v>457689.315</v>
      </c>
      <c r="F11" s="11">
        <f t="shared" si="0"/>
        <v>23.629991997521813</v>
      </c>
      <c r="G11" s="11">
        <f t="shared" si="1"/>
        <v>112.59178338773634</v>
      </c>
    </row>
    <row r="12" spans="1:12" x14ac:dyDescent="0.2">
      <c r="A12" s="15">
        <v>11010000</v>
      </c>
      <c r="B12" s="16" t="s">
        <v>13</v>
      </c>
      <c r="C12" s="17">
        <v>1936000</v>
      </c>
      <c r="D12" s="18">
        <v>405893.3</v>
      </c>
      <c r="E12" s="17">
        <v>457300.25900000002</v>
      </c>
      <c r="F12" s="17">
        <f t="shared" si="0"/>
        <v>23.620881146694217</v>
      </c>
      <c r="G12" s="17">
        <f t="shared" si="1"/>
        <v>112.66514106047083</v>
      </c>
      <c r="I12" s="3" t="s">
        <v>14</v>
      </c>
    </row>
    <row r="13" spans="1:12" x14ac:dyDescent="0.2">
      <c r="A13" s="10">
        <v>11020000</v>
      </c>
      <c r="B13" s="10" t="s">
        <v>15</v>
      </c>
      <c r="C13" s="11">
        <f>C14</f>
        <v>900</v>
      </c>
      <c r="D13" s="11">
        <f>D14</f>
        <v>610</v>
      </c>
      <c r="E13" s="11">
        <f>E14</f>
        <v>389.05599999999998</v>
      </c>
      <c r="F13" s="11">
        <f t="shared" si="0"/>
        <v>43.228444444444442</v>
      </c>
      <c r="G13" s="11">
        <f t="shared" si="1"/>
        <v>63.779672131147535</v>
      </c>
    </row>
    <row r="14" spans="1:12" ht="25.5" x14ac:dyDescent="0.2">
      <c r="A14" s="15">
        <v>11020200</v>
      </c>
      <c r="B14" s="16" t="s">
        <v>16</v>
      </c>
      <c r="C14" s="17">
        <v>900</v>
      </c>
      <c r="D14" s="17">
        <v>610</v>
      </c>
      <c r="E14" s="17">
        <v>389.05599999999998</v>
      </c>
      <c r="F14" s="17">
        <f t="shared" si="0"/>
        <v>43.228444444444442</v>
      </c>
      <c r="G14" s="17">
        <f t="shared" si="1"/>
        <v>63.779672131147535</v>
      </c>
    </row>
    <row r="15" spans="1:12" ht="34.9" customHeight="1" x14ac:dyDescent="0.2">
      <c r="A15" s="9">
        <v>13000000</v>
      </c>
      <c r="B15" s="10" t="s">
        <v>17</v>
      </c>
      <c r="C15" s="11">
        <f>SUM(C16:C17)</f>
        <v>220</v>
      </c>
      <c r="D15" s="11">
        <f>SUM(D16:D17)</f>
        <v>76</v>
      </c>
      <c r="E15" s="11">
        <f>SUM(E16:E17)</f>
        <v>71.247430000000008</v>
      </c>
      <c r="F15" s="11">
        <f t="shared" si="0"/>
        <v>32.385195454545453</v>
      </c>
      <c r="G15" s="11">
        <f t="shared" si="1"/>
        <v>93.746618421052645</v>
      </c>
    </row>
    <row r="16" spans="1:12" ht="36" customHeight="1" x14ac:dyDescent="0.2">
      <c r="A16" s="15">
        <v>13010000</v>
      </c>
      <c r="B16" s="16" t="s">
        <v>18</v>
      </c>
      <c r="C16" s="17">
        <v>100</v>
      </c>
      <c r="D16" s="17">
        <v>47</v>
      </c>
      <c r="E16" s="17">
        <v>36.444000000000003</v>
      </c>
      <c r="F16" s="17">
        <f t="shared" si="0"/>
        <v>36.444000000000003</v>
      </c>
      <c r="G16" s="17">
        <f t="shared" si="1"/>
        <v>77.540425531914906</v>
      </c>
    </row>
    <row r="17" spans="1:12" ht="25.5" x14ac:dyDescent="0.2">
      <c r="A17" s="15">
        <v>13030000</v>
      </c>
      <c r="B17" s="16" t="s">
        <v>19</v>
      </c>
      <c r="C17" s="17">
        <v>120</v>
      </c>
      <c r="D17" s="17">
        <v>29</v>
      </c>
      <c r="E17" s="17">
        <v>34.803429999999999</v>
      </c>
      <c r="F17" s="17">
        <f>E17/C17*100</f>
        <v>29.002858333333332</v>
      </c>
      <c r="G17" s="17">
        <f>E17/D17*100</f>
        <v>120.01182758620689</v>
      </c>
    </row>
    <row r="18" spans="1:12" x14ac:dyDescent="0.2">
      <c r="A18" s="9">
        <v>14000000</v>
      </c>
      <c r="B18" s="10" t="s">
        <v>20</v>
      </c>
      <c r="C18" s="11">
        <f>C23+C20+C22</f>
        <v>293600</v>
      </c>
      <c r="D18" s="11">
        <f>D23+D20+D22</f>
        <v>58425.700000000004</v>
      </c>
      <c r="E18" s="11">
        <f>E23+E20+E22</f>
        <v>72963.664999999994</v>
      </c>
      <c r="F18" s="11">
        <f t="shared" ref="F18:F43" si="2">E18/C18*100</f>
        <v>24.851384536784739</v>
      </c>
      <c r="G18" s="11">
        <f t="shared" ref="G18:G69" si="3">E18/D18*100</f>
        <v>124.88282553739192</v>
      </c>
    </row>
    <row r="19" spans="1:12" ht="25.5" x14ac:dyDescent="0.2">
      <c r="A19" s="9">
        <v>14020000</v>
      </c>
      <c r="B19" s="19" t="s">
        <v>21</v>
      </c>
      <c r="C19" s="11">
        <f>C20</f>
        <v>16000</v>
      </c>
      <c r="D19" s="11">
        <f>D20</f>
        <v>3385.8</v>
      </c>
      <c r="E19" s="11">
        <f>E20</f>
        <v>4948.3500000000004</v>
      </c>
      <c r="F19" s="11">
        <f t="shared" si="2"/>
        <v>30.927187500000002</v>
      </c>
      <c r="G19" s="11">
        <f t="shared" si="3"/>
        <v>146.15009746588694</v>
      </c>
    </row>
    <row r="20" spans="1:12" x14ac:dyDescent="0.2">
      <c r="A20" s="15">
        <v>14021900</v>
      </c>
      <c r="B20" s="20" t="s">
        <v>22</v>
      </c>
      <c r="C20" s="17">
        <v>16000</v>
      </c>
      <c r="D20" s="17">
        <v>3385.8</v>
      </c>
      <c r="E20" s="17">
        <v>4948.3500000000004</v>
      </c>
      <c r="F20" s="17">
        <f t="shared" si="2"/>
        <v>30.927187500000002</v>
      </c>
      <c r="G20" s="11">
        <f t="shared" si="3"/>
        <v>146.15009746588694</v>
      </c>
    </row>
    <row r="21" spans="1:12" ht="25.5" x14ac:dyDescent="0.2">
      <c r="A21" s="9">
        <v>14030000</v>
      </c>
      <c r="B21" s="10" t="s">
        <v>23</v>
      </c>
      <c r="C21" s="11">
        <f>C22</f>
        <v>101600</v>
      </c>
      <c r="D21" s="11">
        <f>D22</f>
        <v>19884.099999999999</v>
      </c>
      <c r="E21" s="11">
        <f>E22</f>
        <v>22687.555</v>
      </c>
      <c r="F21" s="11">
        <f t="shared" si="2"/>
        <v>22.330270669291338</v>
      </c>
      <c r="G21" s="11">
        <f t="shared" si="3"/>
        <v>114.09897858087619</v>
      </c>
    </row>
    <row r="22" spans="1:12" x14ac:dyDescent="0.2">
      <c r="A22" s="15">
        <v>14031900</v>
      </c>
      <c r="B22" s="20" t="s">
        <v>22</v>
      </c>
      <c r="C22" s="17">
        <v>101600</v>
      </c>
      <c r="D22" s="17">
        <v>19884.099999999999</v>
      </c>
      <c r="E22" s="17">
        <v>22687.555</v>
      </c>
      <c r="F22" s="17">
        <f t="shared" si="2"/>
        <v>22.330270669291338</v>
      </c>
      <c r="G22" s="17">
        <f t="shared" si="3"/>
        <v>114.09897858087619</v>
      </c>
    </row>
    <row r="23" spans="1:12" ht="38.25" x14ac:dyDescent="0.2">
      <c r="A23" s="9">
        <v>14040000</v>
      </c>
      <c r="B23" s="10" t="s">
        <v>24</v>
      </c>
      <c r="C23" s="11">
        <f>C24+C25</f>
        <v>176000</v>
      </c>
      <c r="D23" s="11">
        <f>D24+D25</f>
        <v>35155.800000000003</v>
      </c>
      <c r="E23" s="11">
        <f>E24+E25</f>
        <v>45327.759999999995</v>
      </c>
      <c r="F23" s="11">
        <f t="shared" si="2"/>
        <v>25.754409090909085</v>
      </c>
      <c r="G23" s="11">
        <f t="shared" si="3"/>
        <v>128.93394546561305</v>
      </c>
    </row>
    <row r="24" spans="1:12" ht="80.45" customHeight="1" x14ac:dyDescent="0.2">
      <c r="A24" s="15">
        <v>14040100</v>
      </c>
      <c r="B24" s="16" t="s">
        <v>25</v>
      </c>
      <c r="C24" s="17">
        <v>105000</v>
      </c>
      <c r="D24" s="17">
        <v>19055.8</v>
      </c>
      <c r="E24" s="17">
        <v>27278.120999999999</v>
      </c>
      <c r="F24" s="17">
        <f t="shared" si="2"/>
        <v>25.979162857142857</v>
      </c>
      <c r="G24" s="17">
        <f t="shared" si="3"/>
        <v>143.14865290357793</v>
      </c>
    </row>
    <row r="25" spans="1:12" ht="72" customHeight="1" x14ac:dyDescent="0.2">
      <c r="A25" s="15">
        <v>14040200</v>
      </c>
      <c r="B25" s="16" t="s">
        <v>26</v>
      </c>
      <c r="C25" s="17">
        <v>71000</v>
      </c>
      <c r="D25" s="17">
        <v>16100</v>
      </c>
      <c r="E25" s="17">
        <v>18049.638999999999</v>
      </c>
      <c r="F25" s="17">
        <f t="shared" si="2"/>
        <v>25.422026760563377</v>
      </c>
      <c r="G25" s="17">
        <f t="shared" si="3"/>
        <v>112.10955900621119</v>
      </c>
    </row>
    <row r="26" spans="1:12" x14ac:dyDescent="0.2">
      <c r="A26" s="9">
        <v>18000000</v>
      </c>
      <c r="B26" s="10" t="s">
        <v>27</v>
      </c>
      <c r="C26" s="11">
        <f>C27+C33</f>
        <v>865048.2</v>
      </c>
      <c r="D26" s="11">
        <f>D27+D33</f>
        <v>204277.4</v>
      </c>
      <c r="E26" s="11">
        <f>E27+E33</f>
        <v>215297.06400000001</v>
      </c>
      <c r="F26" s="11">
        <f t="shared" si="2"/>
        <v>24.888447140864521</v>
      </c>
      <c r="G26" s="13">
        <f t="shared" si="3"/>
        <v>105.39446066965803</v>
      </c>
      <c r="I26" s="3" t="s">
        <v>9</v>
      </c>
    </row>
    <row r="27" spans="1:12" x14ac:dyDescent="0.2">
      <c r="A27" s="15"/>
      <c r="B27" s="10" t="s">
        <v>28</v>
      </c>
      <c r="C27" s="11">
        <f>C28+C32</f>
        <v>859048.2</v>
      </c>
      <c r="D27" s="11">
        <f>D28+D32</f>
        <v>203127.4</v>
      </c>
      <c r="E27" s="11">
        <f>E28+E32</f>
        <v>213713.61800000002</v>
      </c>
      <c r="F27" s="11">
        <f t="shared" si="2"/>
        <v>24.877954228877964</v>
      </c>
      <c r="G27" s="13">
        <f t="shared" si="3"/>
        <v>105.21161497661076</v>
      </c>
    </row>
    <row r="28" spans="1:12" x14ac:dyDescent="0.2">
      <c r="A28" s="9">
        <v>18010000</v>
      </c>
      <c r="B28" s="10" t="s">
        <v>29</v>
      </c>
      <c r="C28" s="11">
        <f>C29+C30+C31</f>
        <v>292048.2</v>
      </c>
      <c r="D28" s="11">
        <f>SUM(D29:D31)</f>
        <v>61630.799999999996</v>
      </c>
      <c r="E28" s="11">
        <f>SUM(E29:E31)</f>
        <v>59630.749000000003</v>
      </c>
      <c r="F28" s="11">
        <f t="shared" si="2"/>
        <v>20.418118995426099</v>
      </c>
      <c r="G28" s="13">
        <f t="shared" si="3"/>
        <v>96.75478656775509</v>
      </c>
    </row>
    <row r="29" spans="1:12" ht="25.5" x14ac:dyDescent="0.2">
      <c r="A29" s="15" t="s">
        <v>30</v>
      </c>
      <c r="B29" s="16" t="s">
        <v>31</v>
      </c>
      <c r="C29" s="17">
        <v>166000</v>
      </c>
      <c r="D29" s="17">
        <v>26727.200000000001</v>
      </c>
      <c r="E29" s="17">
        <v>26684.042000000001</v>
      </c>
      <c r="F29" s="17">
        <f t="shared" si="2"/>
        <v>16.074724096385541</v>
      </c>
      <c r="G29" s="17">
        <f t="shared" si="3"/>
        <v>99.838524050405582</v>
      </c>
    </row>
    <row r="30" spans="1:12" x14ac:dyDescent="0.2">
      <c r="A30" s="15" t="s">
        <v>32</v>
      </c>
      <c r="B30" s="16" t="s">
        <v>33</v>
      </c>
      <c r="C30" s="17">
        <v>124048.2</v>
      </c>
      <c r="D30" s="17">
        <v>34241.199999999997</v>
      </c>
      <c r="E30" s="17">
        <v>31899.687000000002</v>
      </c>
      <c r="F30" s="17">
        <f t="shared" si="2"/>
        <v>25.715558145946499</v>
      </c>
      <c r="G30" s="21">
        <f t="shared" si="3"/>
        <v>93.161708701797849</v>
      </c>
    </row>
    <row r="31" spans="1:12" x14ac:dyDescent="0.2">
      <c r="A31" s="15" t="s">
        <v>34</v>
      </c>
      <c r="B31" s="16" t="s">
        <v>35</v>
      </c>
      <c r="C31" s="17">
        <v>2000</v>
      </c>
      <c r="D31" s="17">
        <v>662.4</v>
      </c>
      <c r="E31" s="17">
        <v>1047.02</v>
      </c>
      <c r="F31" s="17">
        <f t="shared" si="2"/>
        <v>52.351000000000006</v>
      </c>
      <c r="G31" s="21">
        <f t="shared" si="3"/>
        <v>158.06461352657004</v>
      </c>
      <c r="I31" s="3" t="s">
        <v>9</v>
      </c>
      <c r="L31" s="3" t="s">
        <v>9</v>
      </c>
    </row>
    <row r="32" spans="1:12" x14ac:dyDescent="0.2">
      <c r="A32" s="15">
        <v>18050000</v>
      </c>
      <c r="B32" s="16" t="s">
        <v>36</v>
      </c>
      <c r="C32" s="17">
        <v>567000</v>
      </c>
      <c r="D32" s="17">
        <v>141496.6</v>
      </c>
      <c r="E32" s="17">
        <v>154082.86900000001</v>
      </c>
      <c r="F32" s="17">
        <f t="shared" si="2"/>
        <v>27.175109171075839</v>
      </c>
      <c r="G32" s="21">
        <f t="shared" si="3"/>
        <v>108.89510348658555</v>
      </c>
      <c r="J32" s="3" t="s">
        <v>9</v>
      </c>
    </row>
    <row r="33" spans="1:7" x14ac:dyDescent="0.2">
      <c r="A33" s="9"/>
      <c r="B33" s="10" t="s">
        <v>37</v>
      </c>
      <c r="C33" s="11">
        <f>C34+C35</f>
        <v>6000</v>
      </c>
      <c r="D33" s="11">
        <f>D34+D35</f>
        <v>1150</v>
      </c>
      <c r="E33" s="11">
        <f>E34+E35</f>
        <v>1583.4459999999999</v>
      </c>
      <c r="F33" s="11">
        <f t="shared" si="2"/>
        <v>26.390766666666664</v>
      </c>
      <c r="G33" s="13">
        <f t="shared" si="3"/>
        <v>137.69095652173914</v>
      </c>
    </row>
    <row r="34" spans="1:7" ht="36.75" customHeight="1" x14ac:dyDescent="0.2">
      <c r="A34" s="15">
        <v>18020000</v>
      </c>
      <c r="B34" s="16" t="s">
        <v>38</v>
      </c>
      <c r="C34" s="17">
        <v>5000</v>
      </c>
      <c r="D34" s="17">
        <v>915</v>
      </c>
      <c r="E34" s="17">
        <v>1320.636</v>
      </c>
      <c r="F34" s="17">
        <f t="shared" si="2"/>
        <v>26.41272</v>
      </c>
      <c r="G34" s="17">
        <f t="shared" si="3"/>
        <v>144.33180327868854</v>
      </c>
    </row>
    <row r="35" spans="1:7" x14ac:dyDescent="0.2">
      <c r="A35" s="15">
        <v>18030000</v>
      </c>
      <c r="B35" s="16" t="s">
        <v>39</v>
      </c>
      <c r="C35" s="17">
        <v>1000</v>
      </c>
      <c r="D35" s="17">
        <v>235</v>
      </c>
      <c r="E35" s="17">
        <v>262.81</v>
      </c>
      <c r="F35" s="17">
        <f t="shared" si="2"/>
        <v>26.280999999999999</v>
      </c>
      <c r="G35" s="21">
        <f t="shared" si="3"/>
        <v>111.83404255319149</v>
      </c>
    </row>
    <row r="36" spans="1:7" x14ac:dyDescent="0.2">
      <c r="A36" s="9">
        <v>20000000</v>
      </c>
      <c r="B36" s="10" t="s">
        <v>40</v>
      </c>
      <c r="C36" s="11">
        <f>C37+C45+C54</f>
        <v>53650</v>
      </c>
      <c r="D36" s="11">
        <f>D37+D45+D54</f>
        <v>12320</v>
      </c>
      <c r="E36" s="11">
        <f>E37+E45+E54</f>
        <v>13025.083000000001</v>
      </c>
      <c r="F36" s="11">
        <f t="shared" si="2"/>
        <v>24.277880708294504</v>
      </c>
      <c r="G36" s="13">
        <f t="shared" si="3"/>
        <v>105.7230762987013</v>
      </c>
    </row>
    <row r="37" spans="1:7" x14ac:dyDescent="0.2">
      <c r="A37" s="9">
        <v>21000000</v>
      </c>
      <c r="B37" s="10" t="s">
        <v>41</v>
      </c>
      <c r="C37" s="11">
        <f>SUM(C38:C44)</f>
        <v>21150</v>
      </c>
      <c r="D37" s="11">
        <f>SUM(D38:D44)</f>
        <v>4756.5999999999995</v>
      </c>
      <c r="E37" s="11">
        <f>SUM(E38:E44)</f>
        <v>5825.6029999999992</v>
      </c>
      <c r="F37" s="11">
        <f t="shared" si="2"/>
        <v>27.544222222222221</v>
      </c>
      <c r="G37" s="11">
        <f t="shared" si="3"/>
        <v>122.47409914644913</v>
      </c>
    </row>
    <row r="38" spans="1:7" ht="25.5" x14ac:dyDescent="0.2">
      <c r="A38" s="15">
        <v>21010300</v>
      </c>
      <c r="B38" s="16" t="s">
        <v>42</v>
      </c>
      <c r="C38" s="17">
        <v>2100</v>
      </c>
      <c r="D38" s="17">
        <v>1355</v>
      </c>
      <c r="E38" s="17">
        <v>285.34699999999998</v>
      </c>
      <c r="F38" s="17">
        <f t="shared" si="2"/>
        <v>13.58795238095238</v>
      </c>
      <c r="G38" s="17">
        <f t="shared" si="3"/>
        <v>21.05881918819188</v>
      </c>
    </row>
    <row r="39" spans="1:7" x14ac:dyDescent="0.2">
      <c r="A39" s="15">
        <v>21080500</v>
      </c>
      <c r="B39" s="16" t="s">
        <v>43</v>
      </c>
      <c r="C39" s="17">
        <v>500</v>
      </c>
      <c r="D39" s="17">
        <v>122</v>
      </c>
      <c r="E39" s="17">
        <v>22.411000000000001</v>
      </c>
      <c r="F39" s="17">
        <f t="shared" si="2"/>
        <v>4.4821999999999997</v>
      </c>
      <c r="G39" s="17">
        <f t="shared" si="3"/>
        <v>18.369672131147542</v>
      </c>
    </row>
    <row r="40" spans="1:7" x14ac:dyDescent="0.2">
      <c r="A40" s="15">
        <v>21081100</v>
      </c>
      <c r="B40" s="16" t="s">
        <v>44</v>
      </c>
      <c r="C40" s="17">
        <v>12000</v>
      </c>
      <c r="D40" s="17">
        <v>2400</v>
      </c>
      <c r="E40" s="17">
        <v>3951.165</v>
      </c>
      <c r="F40" s="17">
        <f t="shared" si="2"/>
        <v>32.926375</v>
      </c>
      <c r="G40" s="17">
        <f t="shared" si="3"/>
        <v>164.63187500000001</v>
      </c>
    </row>
    <row r="41" spans="1:7" ht="38.25" x14ac:dyDescent="0.2">
      <c r="A41" s="15">
        <v>21081500</v>
      </c>
      <c r="B41" s="16" t="s">
        <v>45</v>
      </c>
      <c r="C41" s="17">
        <v>1600</v>
      </c>
      <c r="D41" s="17">
        <v>216</v>
      </c>
      <c r="E41" s="17">
        <v>596.54700000000003</v>
      </c>
      <c r="F41" s="17">
        <f t="shared" si="2"/>
        <v>37.284187500000002</v>
      </c>
      <c r="G41" s="17">
        <f t="shared" si="3"/>
        <v>276.17916666666667</v>
      </c>
    </row>
    <row r="42" spans="1:7" x14ac:dyDescent="0.2">
      <c r="A42" s="15">
        <v>21081700</v>
      </c>
      <c r="B42" s="16" t="s">
        <v>46</v>
      </c>
      <c r="C42" s="17">
        <v>4500</v>
      </c>
      <c r="D42" s="17">
        <v>600</v>
      </c>
      <c r="E42" s="17">
        <v>873.11099999999999</v>
      </c>
      <c r="F42" s="17">
        <f t="shared" si="2"/>
        <v>19.402466666666665</v>
      </c>
      <c r="G42" s="17">
        <f t="shared" si="3"/>
        <v>145.51849999999999</v>
      </c>
    </row>
    <row r="43" spans="1:7" ht="55.15" customHeight="1" x14ac:dyDescent="0.2">
      <c r="A43" s="15">
        <v>21081800</v>
      </c>
      <c r="B43" s="16" t="s">
        <v>47</v>
      </c>
      <c r="C43" s="17">
        <v>400</v>
      </c>
      <c r="D43" s="17">
        <v>54.4</v>
      </c>
      <c r="E43" s="17">
        <v>90.802000000000007</v>
      </c>
      <c r="F43" s="17">
        <f t="shared" si="2"/>
        <v>22.700500000000002</v>
      </c>
      <c r="G43" s="17">
        <f t="shared" si="3"/>
        <v>166.91544117647061</v>
      </c>
    </row>
    <row r="44" spans="1:7" ht="66" customHeight="1" x14ac:dyDescent="0.2">
      <c r="A44" s="15">
        <v>21082400</v>
      </c>
      <c r="B44" s="22" t="s">
        <v>48</v>
      </c>
      <c r="C44" s="17">
        <v>50</v>
      </c>
      <c r="D44" s="17">
        <v>9.1999999999999993</v>
      </c>
      <c r="E44" s="17">
        <v>6.22</v>
      </c>
      <c r="F44" s="17">
        <f>E44/C44*100</f>
        <v>12.44</v>
      </c>
      <c r="G44" s="17">
        <f t="shared" si="3"/>
        <v>67.608695652173907</v>
      </c>
    </row>
    <row r="45" spans="1:7" ht="25.5" x14ac:dyDescent="0.2">
      <c r="A45" s="9">
        <v>22000000</v>
      </c>
      <c r="B45" s="10" t="s">
        <v>49</v>
      </c>
      <c r="C45" s="11">
        <f>C46+C52+C53+C51</f>
        <v>30800</v>
      </c>
      <c r="D45" s="11">
        <f>D46+D52+D53+D51</f>
        <v>7009.2000000000007</v>
      </c>
      <c r="E45" s="11">
        <f>E46+E52+E53+E51</f>
        <v>6505.3690000000006</v>
      </c>
      <c r="F45" s="11">
        <f t="shared" ref="F45:F70" si="4">E45/C45*100</f>
        <v>21.121327922077924</v>
      </c>
      <c r="G45" s="11">
        <f t="shared" si="3"/>
        <v>92.811861553386976</v>
      </c>
    </row>
    <row r="46" spans="1:7" x14ac:dyDescent="0.2">
      <c r="A46" s="9">
        <v>22010000</v>
      </c>
      <c r="B46" s="10" t="s">
        <v>50</v>
      </c>
      <c r="C46" s="11">
        <f>C47+C48+C49+C50</f>
        <v>17350</v>
      </c>
      <c r="D46" s="11">
        <f>D47+D48+D49+D50</f>
        <v>4319.2000000000007</v>
      </c>
      <c r="E46" s="11">
        <f>E47+E48+E49+E50</f>
        <v>3550.4670000000001</v>
      </c>
      <c r="F46" s="11">
        <f t="shared" si="4"/>
        <v>20.46378674351585</v>
      </c>
      <c r="G46" s="11">
        <f t="shared" si="3"/>
        <v>82.201958696054817</v>
      </c>
    </row>
    <row r="47" spans="1:7" ht="38.25" x14ac:dyDescent="0.2">
      <c r="A47" s="15">
        <v>22010300</v>
      </c>
      <c r="B47" s="16" t="s">
        <v>51</v>
      </c>
      <c r="C47" s="17">
        <v>1000</v>
      </c>
      <c r="D47" s="17">
        <v>243</v>
      </c>
      <c r="E47" s="17">
        <v>242.232</v>
      </c>
      <c r="F47" s="17">
        <f t="shared" si="4"/>
        <v>24.223199999999999</v>
      </c>
      <c r="G47" s="17">
        <f t="shared" si="3"/>
        <v>99.683950617283941</v>
      </c>
    </row>
    <row r="48" spans="1:7" x14ac:dyDescent="0.2">
      <c r="A48" s="15">
        <v>22012500</v>
      </c>
      <c r="B48" s="16" t="s">
        <v>52</v>
      </c>
      <c r="C48" s="17">
        <v>15500</v>
      </c>
      <c r="D48" s="17">
        <v>3850</v>
      </c>
      <c r="E48" s="17">
        <v>3114.9580000000001</v>
      </c>
      <c r="F48" s="17">
        <f t="shared" si="4"/>
        <v>20.096503225806455</v>
      </c>
      <c r="G48" s="17">
        <f t="shared" si="3"/>
        <v>80.908000000000001</v>
      </c>
    </row>
    <row r="49" spans="1:13" ht="25.5" x14ac:dyDescent="0.2">
      <c r="A49" s="15">
        <v>22012600</v>
      </c>
      <c r="B49" s="16" t="s">
        <v>53</v>
      </c>
      <c r="C49" s="17">
        <v>800</v>
      </c>
      <c r="D49" s="17">
        <v>221.6</v>
      </c>
      <c r="E49" s="17">
        <v>183.34700000000001</v>
      </c>
      <c r="F49" s="17">
        <f t="shared" si="4"/>
        <v>22.918375000000001</v>
      </c>
      <c r="G49" s="17">
        <f t="shared" si="3"/>
        <v>82.737815884476547</v>
      </c>
    </row>
    <row r="50" spans="1:13" ht="38.25" x14ac:dyDescent="0.2">
      <c r="A50" s="15">
        <v>22012900</v>
      </c>
      <c r="B50" s="16" t="s">
        <v>54</v>
      </c>
      <c r="C50" s="17">
        <v>50</v>
      </c>
      <c r="D50" s="17">
        <v>4.5999999999999996</v>
      </c>
      <c r="E50" s="17">
        <v>9.93</v>
      </c>
      <c r="F50" s="17">
        <f t="shared" si="4"/>
        <v>19.86</v>
      </c>
      <c r="G50" s="17">
        <f t="shared" si="3"/>
        <v>215.86956521739134</v>
      </c>
    </row>
    <row r="51" spans="1:13" ht="38.25" x14ac:dyDescent="0.2">
      <c r="A51" s="15">
        <v>22020400</v>
      </c>
      <c r="B51" s="16" t="s">
        <v>55</v>
      </c>
      <c r="C51" s="17">
        <v>2250</v>
      </c>
      <c r="D51" s="17">
        <v>0</v>
      </c>
      <c r="E51" s="17">
        <v>0</v>
      </c>
      <c r="F51" s="17" t="s">
        <v>56</v>
      </c>
      <c r="G51" s="17" t="s">
        <v>56</v>
      </c>
    </row>
    <row r="52" spans="1:13" ht="38.25" x14ac:dyDescent="0.2">
      <c r="A52" s="9">
        <v>22080400</v>
      </c>
      <c r="B52" s="10" t="s">
        <v>57</v>
      </c>
      <c r="C52" s="11">
        <v>10200</v>
      </c>
      <c r="D52" s="11">
        <v>2520</v>
      </c>
      <c r="E52" s="11">
        <v>2750</v>
      </c>
      <c r="F52" s="11">
        <f t="shared" si="4"/>
        <v>26.96078431372549</v>
      </c>
      <c r="G52" s="11">
        <f t="shared" si="3"/>
        <v>109.12698412698411</v>
      </c>
      <c r="M52" s="3" t="s">
        <v>9</v>
      </c>
    </row>
    <row r="53" spans="1:13" x14ac:dyDescent="0.2">
      <c r="A53" s="9">
        <v>22090000</v>
      </c>
      <c r="B53" s="10" t="s">
        <v>58</v>
      </c>
      <c r="C53" s="11">
        <v>1000</v>
      </c>
      <c r="D53" s="11">
        <v>170</v>
      </c>
      <c r="E53" s="11">
        <v>204.90199999999999</v>
      </c>
      <c r="F53" s="11">
        <f t="shared" si="4"/>
        <v>20.490199999999998</v>
      </c>
      <c r="G53" s="11">
        <f t="shared" si="3"/>
        <v>120.5305882352941</v>
      </c>
    </row>
    <row r="54" spans="1:13" x14ac:dyDescent="0.2">
      <c r="A54" s="9">
        <v>24000000</v>
      </c>
      <c r="B54" s="10" t="s">
        <v>59</v>
      </c>
      <c r="C54" s="11">
        <f>C55</f>
        <v>1700</v>
      </c>
      <c r="D54" s="11">
        <f>D55</f>
        <v>554.20000000000005</v>
      </c>
      <c r="E54" s="11">
        <f>E55</f>
        <v>694.11099999999999</v>
      </c>
      <c r="F54" s="11">
        <f t="shared" si="4"/>
        <v>40.830058823529413</v>
      </c>
      <c r="G54" s="13">
        <f t="shared" si="3"/>
        <v>125.24557921328039</v>
      </c>
    </row>
    <row r="55" spans="1:13" ht="33" customHeight="1" x14ac:dyDescent="0.2">
      <c r="A55" s="15">
        <v>24060300</v>
      </c>
      <c r="B55" s="16" t="s">
        <v>43</v>
      </c>
      <c r="C55" s="17">
        <v>1700</v>
      </c>
      <c r="D55" s="17">
        <v>554.20000000000005</v>
      </c>
      <c r="E55" s="17">
        <v>694.11099999999999</v>
      </c>
      <c r="F55" s="17">
        <f t="shared" si="4"/>
        <v>40.830058823529413</v>
      </c>
      <c r="G55" s="17">
        <f t="shared" si="3"/>
        <v>125.24557921328039</v>
      </c>
    </row>
    <row r="56" spans="1:13" x14ac:dyDescent="0.2">
      <c r="A56" s="9">
        <v>40000000</v>
      </c>
      <c r="B56" s="23" t="s">
        <v>60</v>
      </c>
      <c r="C56" s="11">
        <f>C57+C63+C65</f>
        <v>486992.97800000006</v>
      </c>
      <c r="D56" s="11">
        <f>D57+D63+D65</f>
        <v>158243.323</v>
      </c>
      <c r="E56" s="11">
        <f>E57+E63+E65</f>
        <v>157159.78</v>
      </c>
      <c r="F56" s="11">
        <f t="shared" si="4"/>
        <v>32.271467372164039</v>
      </c>
      <c r="G56" s="13">
        <f t="shared" si="3"/>
        <v>99.315267791741206</v>
      </c>
    </row>
    <row r="57" spans="1:13" x14ac:dyDescent="0.2">
      <c r="A57" s="9">
        <v>4100000</v>
      </c>
      <c r="B57" s="23" t="s">
        <v>61</v>
      </c>
      <c r="C57" s="11">
        <f>C58</f>
        <v>453193.00000000006</v>
      </c>
      <c r="D57" s="11">
        <f>D58</f>
        <v>152947.9</v>
      </c>
      <c r="E57" s="11">
        <f>E58</f>
        <v>152947.9</v>
      </c>
      <c r="F57" s="11">
        <f t="shared" si="4"/>
        <v>33.748954639634768</v>
      </c>
      <c r="G57" s="13">
        <f t="shared" si="3"/>
        <v>100</v>
      </c>
    </row>
    <row r="58" spans="1:13" ht="25.5" x14ac:dyDescent="0.2">
      <c r="A58" s="9">
        <v>41030000</v>
      </c>
      <c r="B58" s="10" t="s">
        <v>62</v>
      </c>
      <c r="C58" s="11">
        <f>SUM(C59:C62)</f>
        <v>453193.00000000006</v>
      </c>
      <c r="D58" s="11">
        <f>SUM(D59:D62)</f>
        <v>152947.9</v>
      </c>
      <c r="E58" s="11">
        <f>SUM(E59:E62)</f>
        <v>152947.9</v>
      </c>
      <c r="F58" s="11">
        <f t="shared" si="4"/>
        <v>33.748954639634768</v>
      </c>
      <c r="G58" s="11">
        <f t="shared" si="3"/>
        <v>100</v>
      </c>
    </row>
    <row r="59" spans="1:13" ht="25.5" x14ac:dyDescent="0.2">
      <c r="A59" s="24">
        <v>41033900</v>
      </c>
      <c r="B59" s="16" t="s">
        <v>63</v>
      </c>
      <c r="C59" s="25">
        <v>397500.7</v>
      </c>
      <c r="D59" s="18">
        <v>136422.29999999999</v>
      </c>
      <c r="E59" s="18">
        <v>136422.29999999999</v>
      </c>
      <c r="F59" s="17">
        <f t="shared" si="4"/>
        <v>34.320015033935789</v>
      </c>
      <c r="G59" s="17">
        <f t="shared" si="3"/>
        <v>100</v>
      </c>
    </row>
    <row r="60" spans="1:13" ht="38.25" x14ac:dyDescent="0.2">
      <c r="A60" s="24">
        <v>41035400</v>
      </c>
      <c r="B60" s="16" t="s">
        <v>64</v>
      </c>
      <c r="C60" s="25">
        <v>2172.1999999999998</v>
      </c>
      <c r="D60" s="18">
        <v>709.9</v>
      </c>
      <c r="E60" s="18">
        <v>709.9</v>
      </c>
      <c r="F60" s="17">
        <f t="shared" si="4"/>
        <v>32.681152748365719</v>
      </c>
      <c r="G60" s="17">
        <f t="shared" si="3"/>
        <v>100</v>
      </c>
    </row>
    <row r="61" spans="1:13" ht="51" x14ac:dyDescent="0.2">
      <c r="A61" s="24">
        <v>41036000</v>
      </c>
      <c r="B61" s="16" t="s">
        <v>65</v>
      </c>
      <c r="C61" s="25">
        <v>21888.7</v>
      </c>
      <c r="D61" s="18">
        <v>0</v>
      </c>
      <c r="E61" s="18">
        <v>0</v>
      </c>
      <c r="F61" s="17" t="s">
        <v>56</v>
      </c>
      <c r="G61" s="17" t="s">
        <v>56</v>
      </c>
    </row>
    <row r="62" spans="1:13" ht="38.25" x14ac:dyDescent="0.2">
      <c r="A62" s="24">
        <v>41036300</v>
      </c>
      <c r="B62" s="16" t="s">
        <v>66</v>
      </c>
      <c r="C62" s="25">
        <v>31631.4</v>
      </c>
      <c r="D62" s="18">
        <v>15815.7</v>
      </c>
      <c r="E62" s="18">
        <v>15815.7</v>
      </c>
      <c r="F62" s="17">
        <f t="shared" si="4"/>
        <v>50</v>
      </c>
      <c r="G62" s="17">
        <f t="shared" si="3"/>
        <v>100</v>
      </c>
    </row>
    <row r="63" spans="1:13" ht="25.5" x14ac:dyDescent="0.2">
      <c r="A63" s="26">
        <v>41040000</v>
      </c>
      <c r="B63" s="10" t="s">
        <v>67</v>
      </c>
      <c r="C63" s="25">
        <f>C64</f>
        <v>157.72300000000001</v>
      </c>
      <c r="D63" s="25">
        <f>D64</f>
        <v>157.72300000000001</v>
      </c>
      <c r="E63" s="25">
        <f>E64</f>
        <v>157.72300000000001</v>
      </c>
      <c r="F63" s="17">
        <f t="shared" si="4"/>
        <v>100</v>
      </c>
      <c r="G63" s="17">
        <f t="shared" si="3"/>
        <v>100</v>
      </c>
    </row>
    <row r="64" spans="1:13" x14ac:dyDescent="0.2">
      <c r="A64" s="24">
        <v>41040400</v>
      </c>
      <c r="B64" s="16" t="s">
        <v>68</v>
      </c>
      <c r="C64" s="25">
        <v>157.72300000000001</v>
      </c>
      <c r="D64" s="18">
        <v>157.72300000000001</v>
      </c>
      <c r="E64" s="18">
        <v>157.72300000000001</v>
      </c>
      <c r="F64" s="17">
        <f t="shared" si="4"/>
        <v>100</v>
      </c>
      <c r="G64" s="17">
        <f t="shared" si="3"/>
        <v>100</v>
      </c>
    </row>
    <row r="65" spans="1:11" ht="25.5" x14ac:dyDescent="0.2">
      <c r="A65" s="26">
        <v>41050000</v>
      </c>
      <c r="B65" s="27" t="s">
        <v>69</v>
      </c>
      <c r="C65" s="14">
        <f>SUM(C66:C69)</f>
        <v>33642.254999999997</v>
      </c>
      <c r="D65" s="14">
        <f>SUM(D66:D69)</f>
        <v>5137.7</v>
      </c>
      <c r="E65" s="14">
        <f>SUM(E66:E69)</f>
        <v>4054.1570000000002</v>
      </c>
      <c r="F65" s="11">
        <f t="shared" si="4"/>
        <v>12.050788509866535</v>
      </c>
      <c r="G65" s="11">
        <f t="shared" si="3"/>
        <v>78.909959709597686</v>
      </c>
    </row>
    <row r="66" spans="1:11" ht="38.25" x14ac:dyDescent="0.2">
      <c r="A66" s="24">
        <v>41051000</v>
      </c>
      <c r="B66" s="16" t="s">
        <v>70</v>
      </c>
      <c r="C66" s="18">
        <v>7391.7</v>
      </c>
      <c r="D66" s="18">
        <v>2347.5</v>
      </c>
      <c r="E66" s="18">
        <v>2347.5</v>
      </c>
      <c r="F66" s="17">
        <f t="shared" si="4"/>
        <v>31.758594098786482</v>
      </c>
      <c r="G66" s="17">
        <f t="shared" si="3"/>
        <v>100</v>
      </c>
    </row>
    <row r="67" spans="1:11" x14ac:dyDescent="0.2">
      <c r="A67" s="24">
        <v>41053900</v>
      </c>
      <c r="B67" s="16" t="s">
        <v>71</v>
      </c>
      <c r="C67" s="18">
        <v>8596.7800000000007</v>
      </c>
      <c r="D67" s="18">
        <v>1746.04</v>
      </c>
      <c r="E67" s="18">
        <v>1184.502</v>
      </c>
      <c r="F67" s="17">
        <f t="shared" si="4"/>
        <v>13.778437973287671</v>
      </c>
      <c r="G67" s="17">
        <f t="shared" si="3"/>
        <v>67.839339304941475</v>
      </c>
    </row>
    <row r="68" spans="1:11" ht="93" customHeight="1" x14ac:dyDescent="0.2">
      <c r="A68" s="24">
        <v>41057900</v>
      </c>
      <c r="B68" s="16" t="s">
        <v>72</v>
      </c>
      <c r="C68" s="18">
        <v>15534.59</v>
      </c>
      <c r="D68" s="18">
        <v>0</v>
      </c>
      <c r="E68" s="18">
        <v>0</v>
      </c>
      <c r="F68" s="17" t="s">
        <v>56</v>
      </c>
      <c r="G68" s="17" t="s">
        <v>56</v>
      </c>
    </row>
    <row r="69" spans="1:11" ht="76.5" x14ac:dyDescent="0.2">
      <c r="A69" s="24">
        <v>41059300</v>
      </c>
      <c r="B69" s="16" t="s">
        <v>73</v>
      </c>
      <c r="C69" s="18">
        <v>2119.1849999999999</v>
      </c>
      <c r="D69" s="18">
        <v>1044.1600000000001</v>
      </c>
      <c r="E69" s="18">
        <v>522.15499999999997</v>
      </c>
      <c r="F69" s="17">
        <f t="shared" si="4"/>
        <v>24.639425061993173</v>
      </c>
      <c r="G69" s="17">
        <f t="shared" si="3"/>
        <v>50.007182807232596</v>
      </c>
    </row>
    <row r="70" spans="1:11" ht="21.6" customHeight="1" x14ac:dyDescent="0.2">
      <c r="A70" s="28"/>
      <c r="B70" s="10" t="s">
        <v>74</v>
      </c>
      <c r="C70" s="11">
        <f>C10+C36+C56</f>
        <v>3636411.1780000003</v>
      </c>
      <c r="D70" s="11">
        <f>D10+D36+D56</f>
        <v>839845.723</v>
      </c>
      <c r="E70" s="11">
        <f>E10+E36+E56</f>
        <v>916206.15443</v>
      </c>
      <c r="F70" s="11">
        <f t="shared" si="4"/>
        <v>25.195339844211638</v>
      </c>
      <c r="G70" s="11">
        <f>E70/D70*100</f>
        <v>109.09219745231708</v>
      </c>
      <c r="I70" s="3" t="s">
        <v>9</v>
      </c>
    </row>
    <row r="71" spans="1:11" x14ac:dyDescent="0.2">
      <c r="A71" s="35" t="s">
        <v>75</v>
      </c>
      <c r="B71" s="35"/>
      <c r="C71" s="35"/>
      <c r="D71" s="35"/>
      <c r="E71" s="35"/>
      <c r="F71" s="35"/>
      <c r="G71" s="35"/>
    </row>
    <row r="72" spans="1:11" x14ac:dyDescent="0.2">
      <c r="A72" s="9">
        <v>10000000</v>
      </c>
      <c r="B72" s="10" t="s">
        <v>11</v>
      </c>
      <c r="C72" s="11">
        <f>C73</f>
        <v>1020.8</v>
      </c>
      <c r="D72" s="11">
        <f>D73</f>
        <v>266.89999999999998</v>
      </c>
      <c r="E72" s="11">
        <f>E73</f>
        <v>285.541</v>
      </c>
      <c r="F72" s="11">
        <f>E72/C72*100</f>
        <v>27.972276645768023</v>
      </c>
      <c r="G72" s="13">
        <f>E72/D72*100</f>
        <v>106.98426376920196</v>
      </c>
    </row>
    <row r="73" spans="1:11" x14ac:dyDescent="0.2">
      <c r="A73" s="15">
        <v>19010000</v>
      </c>
      <c r="B73" s="16" t="s">
        <v>76</v>
      </c>
      <c r="C73" s="17">
        <v>1020.8</v>
      </c>
      <c r="D73" s="17">
        <v>266.89999999999998</v>
      </c>
      <c r="E73" s="17">
        <v>285.541</v>
      </c>
      <c r="F73" s="17">
        <f>E73/C73*100</f>
        <v>27.972276645768023</v>
      </c>
      <c r="G73" s="21">
        <f>E73/D73*100</f>
        <v>106.98426376920196</v>
      </c>
    </row>
    <row r="74" spans="1:11" x14ac:dyDescent="0.2">
      <c r="A74" s="9">
        <v>20000000</v>
      </c>
      <c r="B74" s="10" t="s">
        <v>40</v>
      </c>
      <c r="C74" s="11">
        <f>SUM(C75:C78)</f>
        <v>97069.182000000001</v>
      </c>
      <c r="D74" s="11">
        <f>SUM(D75:D78)</f>
        <v>52694.042000000001</v>
      </c>
      <c r="E74" s="11">
        <f>SUM(E75:E78)</f>
        <v>36576.955000000002</v>
      </c>
      <c r="F74" s="11">
        <f>E74/C74*100</f>
        <v>37.681326087614501</v>
      </c>
      <c r="G74" s="13">
        <f>E74/D74*100</f>
        <v>69.413834300280101</v>
      </c>
      <c r="K74" s="3" t="s">
        <v>9</v>
      </c>
    </row>
    <row r="75" spans="1:11" ht="51" x14ac:dyDescent="0.2">
      <c r="A75" s="15">
        <v>24062100</v>
      </c>
      <c r="B75" s="16" t="s">
        <v>77</v>
      </c>
      <c r="C75" s="17">
        <v>200</v>
      </c>
      <c r="D75" s="17">
        <v>25</v>
      </c>
      <c r="E75" s="17">
        <v>31.917999999999999</v>
      </c>
      <c r="F75" s="17">
        <f t="shared" ref="F75:F85" si="5">E75/C75*100</f>
        <v>15.959000000000001</v>
      </c>
      <c r="G75" s="17">
        <f>E75/D75*100</f>
        <v>127.67200000000001</v>
      </c>
      <c r="H75" s="32"/>
    </row>
    <row r="76" spans="1:11" x14ac:dyDescent="0.2">
      <c r="A76" s="15">
        <v>24110700</v>
      </c>
      <c r="B76" s="16" t="s">
        <v>78</v>
      </c>
      <c r="C76" s="17">
        <v>0.112</v>
      </c>
      <c r="D76" s="17">
        <v>0</v>
      </c>
      <c r="E76" s="17">
        <v>0</v>
      </c>
      <c r="F76" s="17" t="s">
        <v>56</v>
      </c>
      <c r="G76" s="17" t="s">
        <v>56</v>
      </c>
    </row>
    <row r="77" spans="1:11" ht="25.5" x14ac:dyDescent="0.2">
      <c r="A77" s="15">
        <v>24170000</v>
      </c>
      <c r="B77" s="16" t="s">
        <v>79</v>
      </c>
      <c r="C77" s="17">
        <v>2000</v>
      </c>
      <c r="D77" s="17">
        <v>450</v>
      </c>
      <c r="E77" s="17">
        <v>555.27700000000004</v>
      </c>
      <c r="F77" s="17">
        <f t="shared" si="5"/>
        <v>27.763850000000001</v>
      </c>
      <c r="G77" s="17">
        <f t="shared" ref="G77:G88" si="6">E77/D77*100</f>
        <v>123.3948888888889</v>
      </c>
    </row>
    <row r="78" spans="1:11" x14ac:dyDescent="0.2">
      <c r="A78" s="15">
        <v>25000000</v>
      </c>
      <c r="B78" s="16" t="s">
        <v>80</v>
      </c>
      <c r="C78" s="17">
        <v>94869.07</v>
      </c>
      <c r="D78" s="17">
        <v>52219.042000000001</v>
      </c>
      <c r="E78" s="17">
        <v>35989.760000000002</v>
      </c>
      <c r="F78" s="17">
        <f t="shared" si="5"/>
        <v>37.93624202282156</v>
      </c>
      <c r="G78" s="21">
        <f t="shared" si="6"/>
        <v>68.920758829700475</v>
      </c>
    </row>
    <row r="79" spans="1:11" x14ac:dyDescent="0.2">
      <c r="A79" s="9">
        <v>30000000</v>
      </c>
      <c r="B79" s="10" t="s">
        <v>81</v>
      </c>
      <c r="C79" s="11">
        <f>C80+C81</f>
        <v>8000</v>
      </c>
      <c r="D79" s="11">
        <f>D80+D81</f>
        <v>5400</v>
      </c>
      <c r="E79" s="11">
        <f>E80+E81</f>
        <v>6910.5940000000001</v>
      </c>
      <c r="F79" s="11">
        <f>E79/C79*100</f>
        <v>86.382424999999998</v>
      </c>
      <c r="G79" s="13">
        <f t="shared" si="6"/>
        <v>127.97396296296297</v>
      </c>
    </row>
    <row r="80" spans="1:11" ht="25.5" x14ac:dyDescent="0.2">
      <c r="A80" s="15">
        <v>31030000</v>
      </c>
      <c r="B80" s="16" t="s">
        <v>82</v>
      </c>
      <c r="C80" s="17">
        <v>3000</v>
      </c>
      <c r="D80" s="17">
        <v>400</v>
      </c>
      <c r="E80" s="17">
        <v>500</v>
      </c>
      <c r="F80" s="17">
        <f t="shared" si="5"/>
        <v>16.666666666666664</v>
      </c>
      <c r="G80" s="17">
        <f t="shared" si="6"/>
        <v>125</v>
      </c>
    </row>
    <row r="81" spans="1:7" x14ac:dyDescent="0.2">
      <c r="A81" s="15">
        <v>33010000</v>
      </c>
      <c r="B81" s="16" t="s">
        <v>83</v>
      </c>
      <c r="C81" s="17">
        <v>5000</v>
      </c>
      <c r="D81" s="17">
        <v>5000</v>
      </c>
      <c r="E81" s="17">
        <v>6410.5940000000001</v>
      </c>
      <c r="F81" s="17">
        <f t="shared" si="5"/>
        <v>128.21188000000001</v>
      </c>
      <c r="G81" s="17">
        <f t="shared" si="6"/>
        <v>128.21188000000001</v>
      </c>
    </row>
    <row r="82" spans="1:7" x14ac:dyDescent="0.2">
      <c r="A82" s="9">
        <v>40000000</v>
      </c>
      <c r="B82" s="23" t="s">
        <v>60</v>
      </c>
      <c r="C82" s="11">
        <f>C83</f>
        <v>1083.5640000000001</v>
      </c>
      <c r="D82" s="11">
        <f>D83</f>
        <v>1083.5640000000001</v>
      </c>
      <c r="E82" s="11">
        <f>E83</f>
        <v>1083.5640000000001</v>
      </c>
      <c r="F82" s="11">
        <f>E82/C82*100</f>
        <v>100</v>
      </c>
      <c r="G82" s="11">
        <f t="shared" si="6"/>
        <v>100</v>
      </c>
    </row>
    <row r="83" spans="1:7" ht="38.25" x14ac:dyDescent="0.2">
      <c r="A83" s="15">
        <v>41051100</v>
      </c>
      <c r="B83" s="16" t="s">
        <v>84</v>
      </c>
      <c r="C83" s="17">
        <v>1083.5640000000001</v>
      </c>
      <c r="D83" s="17">
        <v>1083.5640000000001</v>
      </c>
      <c r="E83" s="17">
        <v>1083.5640000000001</v>
      </c>
      <c r="F83" s="17">
        <f t="shared" si="5"/>
        <v>100</v>
      </c>
      <c r="G83" s="17">
        <f t="shared" si="6"/>
        <v>100</v>
      </c>
    </row>
    <row r="84" spans="1:7" x14ac:dyDescent="0.2">
      <c r="A84" s="9">
        <v>50000000</v>
      </c>
      <c r="B84" s="10" t="s">
        <v>85</v>
      </c>
      <c r="C84" s="11">
        <f>C85</f>
        <v>8500</v>
      </c>
      <c r="D84" s="11">
        <f>D85</f>
        <v>1970</v>
      </c>
      <c r="E84" s="11">
        <f>SUM(E85)</f>
        <v>2562.7809999999999</v>
      </c>
      <c r="F84" s="11">
        <f>E84/C84*100</f>
        <v>30.150364705882353</v>
      </c>
      <c r="G84" s="13">
        <f t="shared" si="6"/>
        <v>130.09040609137054</v>
      </c>
    </row>
    <row r="85" spans="1:7" ht="38.25" x14ac:dyDescent="0.2">
      <c r="A85" s="15">
        <v>50110000</v>
      </c>
      <c r="B85" s="16" t="s">
        <v>86</v>
      </c>
      <c r="C85" s="17">
        <v>8500</v>
      </c>
      <c r="D85" s="17">
        <v>1970</v>
      </c>
      <c r="E85" s="17">
        <v>2562.7809999999999</v>
      </c>
      <c r="F85" s="17">
        <f t="shared" si="5"/>
        <v>30.150364705882353</v>
      </c>
      <c r="G85" s="17">
        <f t="shared" si="6"/>
        <v>130.09040609137054</v>
      </c>
    </row>
    <row r="86" spans="1:7" x14ac:dyDescent="0.2">
      <c r="A86" s="9"/>
      <c r="B86" s="10" t="s">
        <v>87</v>
      </c>
      <c r="C86" s="11">
        <f>C72+C74+C79+C83+C84</f>
        <v>115673.546</v>
      </c>
      <c r="D86" s="11">
        <f>D72+D74+D79+D83+D84</f>
        <v>61414.506000000001</v>
      </c>
      <c r="E86" s="11">
        <f>E72+E74+E79+E83+E84</f>
        <v>47419.434999999998</v>
      </c>
      <c r="F86" s="11">
        <f>E86/C86*100</f>
        <v>40.9941915327814</v>
      </c>
      <c r="G86" s="11">
        <f t="shared" si="6"/>
        <v>77.212108487854636</v>
      </c>
    </row>
    <row r="87" spans="1:7" x14ac:dyDescent="0.2">
      <c r="A87" s="15"/>
      <c r="B87" s="10" t="s">
        <v>88</v>
      </c>
      <c r="C87" s="11">
        <f>C76+C77+C79</f>
        <v>10000.112000000001</v>
      </c>
      <c r="D87" s="11">
        <f>D76+D77+D79</f>
        <v>5850</v>
      </c>
      <c r="E87" s="11">
        <f>E76+E77+E79</f>
        <v>7465.8710000000001</v>
      </c>
      <c r="F87" s="11">
        <f>E87/C87*100</f>
        <v>74.657873831813077</v>
      </c>
      <c r="G87" s="13">
        <f t="shared" si="6"/>
        <v>127.62172649572649</v>
      </c>
    </row>
    <row r="88" spans="1:7" x14ac:dyDescent="0.2">
      <c r="A88" s="34" t="s">
        <v>89</v>
      </c>
      <c r="B88" s="34"/>
      <c r="C88" s="11">
        <f>C70+C86</f>
        <v>3752084.7240000004</v>
      </c>
      <c r="D88" s="11">
        <f>D70+D86</f>
        <v>901260.22900000005</v>
      </c>
      <c r="E88" s="11">
        <f>E70+E86:F86</f>
        <v>963625.58942999993</v>
      </c>
      <c r="F88" s="11">
        <f>E88/C88*100</f>
        <v>25.682404857923984</v>
      </c>
      <c r="G88" s="13">
        <f t="shared" si="6"/>
        <v>106.91979501849292</v>
      </c>
    </row>
    <row r="89" spans="1:7" x14ac:dyDescent="0.2">
      <c r="A89" s="29"/>
      <c r="B89" s="30"/>
      <c r="C89" s="31"/>
      <c r="D89" s="31"/>
      <c r="E89" s="31"/>
      <c r="F89" s="31"/>
      <c r="G89" s="32"/>
    </row>
    <row r="90" spans="1:7" x14ac:dyDescent="0.2">
      <c r="A90" s="29"/>
      <c r="B90" s="30" t="s">
        <v>90</v>
      </c>
      <c r="C90" s="31"/>
      <c r="D90" s="31"/>
      <c r="E90" s="31"/>
      <c r="F90" s="31" t="s">
        <v>91</v>
      </c>
      <c r="G90" s="32"/>
    </row>
    <row r="91" spans="1:7" ht="33" customHeight="1" x14ac:dyDescent="0.2"/>
    <row r="92" spans="1:7" x14ac:dyDescent="0.2">
      <c r="A92" s="36"/>
      <c r="B92" s="36"/>
      <c r="C92" s="36"/>
      <c r="D92" s="36"/>
      <c r="E92" s="36"/>
      <c r="F92" s="36"/>
      <c r="G92" s="36"/>
    </row>
    <row r="94" spans="1:7" x14ac:dyDescent="0.2">
      <c r="C94" s="33"/>
    </row>
  </sheetData>
  <mergeCells count="12">
    <mergeCell ref="A9:G9"/>
    <mergeCell ref="A71:G71"/>
    <mergeCell ref="A88:B88"/>
    <mergeCell ref="A92:G92"/>
    <mergeCell ref="A5:G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2025-04-23T09:49:29Z</dcterms:modified>
</cp:coreProperties>
</file>